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11535"/>
  </bookViews>
  <sheets>
    <sheet name="форма 4.5" sheetId="1" r:id="rId1"/>
  </sheets>
  <externalReferences>
    <externalReference r:id="rId2"/>
  </externalReferences>
  <definedNames>
    <definedName name="anscount" hidden="1">1</definedName>
    <definedName name="buhg_flag">[1]Титульный!$F$36</definedName>
    <definedName name="CHECK_LINK_RANGE_1">"Калькуляция!$I$11:$I$132"</definedName>
    <definedName name="checkCell_List06">#REF!</definedName>
    <definedName name="data_type">[1]TEHSHEET!$M$2:$M$3</definedName>
    <definedName name="dateBuhg">[1]Титульный!$F$37</definedName>
    <definedName name="DESCRIPTION_TERRITORY">[1]REESTR_DS!$B$2:$B$3</definedName>
    <definedName name="end_col">#REF!</definedName>
    <definedName name="end_row_5">#REF!</definedName>
    <definedName name="end_row1">#REF!</definedName>
    <definedName name="end_row2">#REF!</definedName>
    <definedName name="et_List06_1">#REF!</definedName>
    <definedName name="et_List06_2">#REF!</definedName>
    <definedName name="et_List06_3">#REF!</definedName>
    <definedName name="et_List06_4">#REF!</definedName>
    <definedName name="f_year">[1]Титульный!$F$20</definedName>
    <definedName name="form_up_date">[1]Титульный!$F$14</definedName>
    <definedName name="kind_of_forms">[1]TEHSHEET!$S$2:$S$7</definedName>
    <definedName name="kind_of_fuels">[1]TEHSHEET!$AB$2:$AB$29</definedName>
    <definedName name="kind_of_nameforms">[1]TEHSHEET!$T$2:$T$7</definedName>
    <definedName name="kind_of_purchase_method">[1]TEHSHEET!$P$2:$P$4</definedName>
    <definedName name="List01_costs_OPS">'[1]Форма 4.3.1'!$G$74:$I$74</definedName>
    <definedName name="List01_flag_index_1">'[1]Форма 4.3.1'!$G$75:$I$75</definedName>
    <definedName name="List01_flag_index_2">'[1]Форма 4.3.1'!$G$77:$I$77</definedName>
    <definedName name="List01_NumberColumns">'[1]Форма 4.3.1'!$G$23:$I$23</definedName>
    <definedName name="List01_p1_minus_p3">'[1]Форма 4.3.1'!$G$29,'[1]Форма 4.3.1'!$G$30</definedName>
    <definedName name="List06_1_reserve">#REF!</definedName>
    <definedName name="List06_2_reserve">#REF!</definedName>
    <definedName name="List06_CheckC">#REF!</definedName>
    <definedName name="List06_date_ch_ip">#REF!</definedName>
    <definedName name="List06_date_ip">#REF!</definedName>
    <definedName name="List06_date_r_ip">#REF!</definedName>
    <definedName name="List06_flag_year">#REF!</definedName>
    <definedName name="List06_main_column">#REF!</definedName>
    <definedName name="List06_Name">#REF!</definedName>
    <definedName name="List06_objective_of_IPR">#REF!</definedName>
    <definedName name="List06_sourceFin">#REF!</definedName>
    <definedName name="List06_year_source">#REF!</definedName>
    <definedName name="note_ter">[1]Дифференциация!$I$21:$I$28</definedName>
    <definedName name="org">[1]Титульный!$F$26</definedName>
    <definedName name="P19_T1_Protect" hidden="1">P5_T1_Protect,P6_T1_Protect,P7_T1_Protect,P8_T1_Protect,P9_T1_Protect,P10_T1_Protect,P11_T1_Protect,P12_T1_Protect,P13_T1_Protect,P14_T1_Protect</definedName>
    <definedName name="P19_T2_Protect" hidden="1">P5_T1_Protect,P6_T1_Protect,P7_T1_Protect,P8_T1_Protect,P9_T1_Protect,P10_T1_Protect,P11_T1_Protect,P12_T1_Protect,P13_T1_Protect,P14_T1_Protect</definedName>
    <definedName name="pDel_List06_1">#REF!</definedName>
    <definedName name="pDel_List06_2">#REF!</definedName>
    <definedName name="pDel_List06_3">#REF!</definedName>
    <definedName name="pDel_List06_4">#REF!</definedName>
    <definedName name="pIns_List06_1">#REF!</definedName>
    <definedName name="pIns_List06_2">#REF!</definedName>
    <definedName name="pIns_List06_3">#REF!</definedName>
    <definedName name="PROT_22">P3_PROT_22,P4_PROT_22,P5_PROT_22</definedName>
    <definedName name="pVDel_List06_1">#REF!</definedName>
    <definedName name="pVIns_List06_0">#REF!</definedName>
    <definedName name="pVIns_List06_1">#REF!</definedName>
    <definedName name="region_name">[1]Титульный!$F$7</definedName>
    <definedName name="row_1">#REF!</definedName>
    <definedName name="row_2">#REF!</definedName>
    <definedName name="row_5">#REF!</definedName>
    <definedName name="SAPBEXrevision" hidden="1">1</definedName>
    <definedName name="SAPBEXsysID" hidden="1">"BW2"</definedName>
    <definedName name="SAPBEXwbID" hidden="1">"479GSPMTNK9HM4ZSIVE5K2SH6"</definedName>
    <definedName name="source_of_funding">[1]TEHSHEET!$O$2:$O$13</definedName>
    <definedName name="Table4">#REF!</definedName>
    <definedName name="version">[1]Инструкция!$B$3</definedName>
    <definedName name="Vet_List06_0">#REF!</definedName>
    <definedName name="Vet_List06_1">#REF!</definedName>
    <definedName name="year_list">[1]TEHSHEET!$C$2:$C$5</definedName>
    <definedName name="_xlnm.Print_Titles" localSheetId="0">'форма 4.5'!$A:$C,'форма 4.5'!$11:$13</definedName>
  </definedNames>
  <calcPr calcId="145621"/>
</workbook>
</file>

<file path=xl/calcChain.xml><?xml version="1.0" encoding="utf-8"?>
<calcChain xmlns="http://schemas.openxmlformats.org/spreadsheetml/2006/main">
  <c r="E23" i="1" l="1"/>
  <c r="AG26" i="1" l="1"/>
  <c r="AG25" i="1" s="1"/>
  <c r="AG21" i="1" s="1"/>
  <c r="AF23" i="1"/>
  <c r="AF22" i="1" s="1"/>
  <c r="AF21" i="1" s="1"/>
  <c r="AE26" i="1"/>
  <c r="AE25" i="1" s="1"/>
  <c r="AD26" i="1"/>
  <c r="AD25" i="1" s="1"/>
  <c r="AC26" i="1"/>
  <c r="AB26" i="1"/>
  <c r="AB25" i="1" s="1"/>
  <c r="W26" i="1"/>
  <c r="W25" i="1" s="1"/>
  <c r="V32" i="1"/>
  <c r="U26" i="1"/>
  <c r="U25" i="1" s="1"/>
  <c r="U21" i="1" s="1"/>
  <c r="S30" i="1"/>
  <c r="S29" i="1" s="1"/>
  <c r="K26" i="1"/>
  <c r="J28" i="1"/>
  <c r="J26" i="1"/>
  <c r="F23" i="1"/>
  <c r="G22" i="1"/>
  <c r="H22" i="1"/>
  <c r="H21" i="1" s="1"/>
  <c r="I22" i="1"/>
  <c r="J22" i="1"/>
  <c r="K22" i="1"/>
  <c r="L22" i="1"/>
  <c r="L21" i="1" s="1"/>
  <c r="M22" i="1"/>
  <c r="N22" i="1"/>
  <c r="O22" i="1"/>
  <c r="O21" i="1" s="1"/>
  <c r="P22" i="1"/>
  <c r="Q22" i="1"/>
  <c r="R22" i="1"/>
  <c r="S22" i="1"/>
  <c r="T22" i="1"/>
  <c r="U22" i="1"/>
  <c r="V22" i="1"/>
  <c r="W22" i="1"/>
  <c r="X22" i="1"/>
  <c r="Y22" i="1"/>
  <c r="Z22" i="1"/>
  <c r="AA22" i="1"/>
  <c r="AA21" i="1" s="1"/>
  <c r="AB22" i="1"/>
  <c r="AC22" i="1"/>
  <c r="AD22" i="1"/>
  <c r="AE22" i="1"/>
  <c r="AG22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V25" i="1"/>
  <c r="X25" i="1"/>
  <c r="Y25" i="1"/>
  <c r="Z25" i="1"/>
  <c r="AA25" i="1"/>
  <c r="AC25" i="1"/>
  <c r="AC21" i="1" s="1"/>
  <c r="AF25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G29" i="1"/>
  <c r="H29" i="1"/>
  <c r="I29" i="1"/>
  <c r="J29" i="1"/>
  <c r="K29" i="1"/>
  <c r="L29" i="1"/>
  <c r="M29" i="1"/>
  <c r="N29" i="1"/>
  <c r="O29" i="1"/>
  <c r="P29" i="1"/>
  <c r="Q29" i="1"/>
  <c r="R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E21" i="1" l="1"/>
  <c r="AD21" i="1"/>
  <c r="AB21" i="1"/>
  <c r="Z21" i="1"/>
  <c r="Y21" i="1"/>
  <c r="X21" i="1"/>
  <c r="W21" i="1"/>
  <c r="V21" i="1"/>
  <c r="T21" i="1"/>
  <c r="S21" i="1"/>
  <c r="R21" i="1"/>
  <c r="Q21" i="1"/>
  <c r="P21" i="1"/>
  <c r="N21" i="1"/>
  <c r="M21" i="1"/>
  <c r="K21" i="1"/>
  <c r="J21" i="1"/>
  <c r="I21" i="1"/>
  <c r="G21" i="1"/>
  <c r="G84" i="1" l="1"/>
  <c r="G85" i="1"/>
  <c r="G86" i="1"/>
  <c r="G87" i="1"/>
  <c r="G88" i="1"/>
  <c r="G93" i="1"/>
  <c r="G98" i="1"/>
  <c r="G103" i="1"/>
  <c r="D23" i="1"/>
  <c r="D24" i="1"/>
  <c r="AC84" i="1"/>
  <c r="AF84" i="1"/>
  <c r="AG84" i="1"/>
  <c r="AC85" i="1"/>
  <c r="AF85" i="1"/>
  <c r="AG85" i="1"/>
  <c r="AC86" i="1"/>
  <c r="AF86" i="1"/>
  <c r="AG86" i="1"/>
  <c r="AC87" i="1"/>
  <c r="AF87" i="1"/>
  <c r="AG87" i="1"/>
  <c r="AC88" i="1"/>
  <c r="AF88" i="1"/>
  <c r="AG88" i="1"/>
  <c r="AC93" i="1"/>
  <c r="AF93" i="1"/>
  <c r="AG93" i="1"/>
  <c r="AC98" i="1"/>
  <c r="AF98" i="1"/>
  <c r="AG98" i="1"/>
  <c r="AC103" i="1"/>
  <c r="AF103" i="1"/>
  <c r="AG103" i="1"/>
  <c r="AB84" i="1"/>
  <c r="AB85" i="1"/>
  <c r="AB86" i="1"/>
  <c r="AB87" i="1"/>
  <c r="AB88" i="1"/>
  <c r="AB93" i="1"/>
  <c r="AB98" i="1"/>
  <c r="AB103" i="1"/>
  <c r="D30" i="1"/>
  <c r="AA103" i="1"/>
  <c r="AA98" i="1"/>
  <c r="AA93" i="1"/>
  <c r="AA88" i="1"/>
  <c r="AA87" i="1"/>
  <c r="AA86" i="1"/>
  <c r="AA85" i="1"/>
  <c r="AA84" i="1"/>
  <c r="Z103" i="1"/>
  <c r="Y103" i="1"/>
  <c r="X103" i="1"/>
  <c r="W103" i="1"/>
  <c r="Z98" i="1"/>
  <c r="Y98" i="1"/>
  <c r="X98" i="1"/>
  <c r="W98" i="1"/>
  <c r="Z93" i="1"/>
  <c r="Y93" i="1"/>
  <c r="X93" i="1"/>
  <c r="W93" i="1"/>
  <c r="Z88" i="1"/>
  <c r="Y88" i="1"/>
  <c r="X88" i="1"/>
  <c r="W88" i="1"/>
  <c r="Z87" i="1"/>
  <c r="Y87" i="1"/>
  <c r="X87" i="1"/>
  <c r="W87" i="1"/>
  <c r="Z86" i="1"/>
  <c r="Y86" i="1"/>
  <c r="X86" i="1"/>
  <c r="W86" i="1"/>
  <c r="Z85" i="1"/>
  <c r="Y85" i="1"/>
  <c r="X85" i="1"/>
  <c r="W85" i="1"/>
  <c r="Z84" i="1"/>
  <c r="Y84" i="1"/>
  <c r="X84" i="1"/>
  <c r="W84" i="1"/>
  <c r="Z83" i="1"/>
  <c r="Y83" i="1"/>
  <c r="X83" i="1"/>
  <c r="W83" i="1"/>
  <c r="D28" i="1"/>
  <c r="D26" i="1" l="1"/>
  <c r="D32" i="1"/>
  <c r="AB83" i="1"/>
  <c r="AA83" i="1"/>
  <c r="G83" i="1"/>
  <c r="AC83" i="1"/>
  <c r="AG83" i="1"/>
  <c r="AF83" i="1"/>
  <c r="F25" i="1" l="1"/>
  <c r="E25" i="1"/>
  <c r="F22" i="1"/>
  <c r="E22" i="1"/>
  <c r="F31" i="1"/>
  <c r="E31" i="1"/>
  <c r="D29" i="1"/>
  <c r="F29" i="1"/>
  <c r="E29" i="1"/>
  <c r="D107" i="1"/>
  <c r="D106" i="1"/>
  <c r="D105" i="1"/>
  <c r="D104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F103" i="1"/>
  <c r="E103" i="1"/>
  <c r="D102" i="1"/>
  <c r="D101" i="1"/>
  <c r="D100" i="1"/>
  <c r="D99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F98" i="1"/>
  <c r="E98" i="1"/>
  <c r="D97" i="1"/>
  <c r="D96" i="1"/>
  <c r="D95" i="1"/>
  <c r="D94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F93" i="1"/>
  <c r="E93" i="1"/>
  <c r="D92" i="1"/>
  <c r="D91" i="1"/>
  <c r="D90" i="1"/>
  <c r="D89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F88" i="1"/>
  <c r="E88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F87" i="1"/>
  <c r="E87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F86" i="1"/>
  <c r="E86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F85" i="1"/>
  <c r="E85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F84" i="1"/>
  <c r="E84" i="1"/>
  <c r="F27" i="1"/>
  <c r="E27" i="1"/>
  <c r="E21" i="1" l="1"/>
  <c r="F21" i="1"/>
  <c r="U83" i="1"/>
  <c r="D93" i="1"/>
  <c r="I83" i="1"/>
  <c r="M83" i="1"/>
  <c r="Q83" i="1"/>
  <c r="D87" i="1"/>
  <c r="E83" i="1"/>
  <c r="N83" i="1"/>
  <c r="V83" i="1"/>
  <c r="D88" i="1"/>
  <c r="D22" i="1"/>
  <c r="J83" i="1"/>
  <c r="R83" i="1"/>
  <c r="H83" i="1"/>
  <c r="L83" i="1"/>
  <c r="P83" i="1"/>
  <c r="T83" i="1"/>
  <c r="D86" i="1"/>
  <c r="D85" i="1"/>
  <c r="D103" i="1"/>
  <c r="D84" i="1"/>
  <c r="K83" i="1"/>
  <c r="O83" i="1"/>
  <c r="S83" i="1"/>
  <c r="D98" i="1"/>
  <c r="D25" i="1"/>
  <c r="D31" i="1"/>
  <c r="D27" i="1"/>
  <c r="F83" i="1"/>
  <c r="D21" i="1" l="1"/>
  <c r="D83" i="1"/>
</calcChain>
</file>

<file path=xl/comments1.xml><?xml version="1.0" encoding="utf-8"?>
<comments xmlns="http://schemas.openxmlformats.org/spreadsheetml/2006/main">
  <authors>
    <author>1</author>
  </authors>
  <commentList>
    <comment ref="B14" authorId="0">
      <text>
        <r>
          <rPr>
            <sz val="9"/>
            <color indexed="81"/>
            <rFont val="Tahoma"/>
            <family val="2"/>
            <charset val="204"/>
          </rPr>
          <t>Дата утверждения инвестиционной программы указывается в виде "ДД.ММ.ГГГГ".</t>
        </r>
      </text>
    </comment>
    <comment ref="B15" authorId="0">
      <text>
        <r>
          <rPr>
            <sz val="9"/>
            <color indexed="81"/>
            <rFont val="Tahoma"/>
            <family val="2"/>
            <charset val="204"/>
          </rPr>
          <t>Дата изменения инвестиционной программы указывается (в случае наличия изменения) в виде "ДД.ММ.ГГГГ".</t>
        </r>
      </text>
    </comment>
    <comment ref="B16" authorId="0">
      <text>
        <r>
          <rPr>
            <sz val="9"/>
            <color indexed="81"/>
            <rFont val="Tahoma"/>
            <family val="2"/>
            <charset val="204"/>
          </rPr>
          <t>Цель инвестиционной программы определяется из перечня:
- Автоматизация (с уменьшением штата);
- Уменьшение удельных затрат (повышение коэффициент полезного действия);
- Уменьшение издержек на производство;
- Снижение аварийности;
- Прочее.
Возможен выбор нескольких пунктов.</t>
        </r>
      </text>
    </comment>
    <comment ref="B17" authorId="0">
      <text>
        <r>
          <rPr>
            <sz val="9"/>
            <color indexed="81"/>
            <rFont val="Tahoma"/>
            <family val="2"/>
            <charset val="204"/>
          </rPr>
          <t xml:space="preserve">Указывается уполномоченный в соответствии с законодательством Российской Федерации орган власти, утвердивший инвестиционную программу.
</t>
        </r>
      </text>
    </comment>
    <comment ref="B19" authorId="0">
      <text>
        <r>
          <rPr>
            <sz val="9"/>
            <color indexed="81"/>
            <rFont val="Tahoma"/>
            <family val="2"/>
            <charset val="204"/>
          </rPr>
          <t xml:space="preserve">Срок начала реализации инвестиционной программы/мероприятия указывается в виде "ДД.ММ.ГГГГ".
</t>
        </r>
      </text>
    </comment>
    <comment ref="B20" authorId="0">
      <text>
        <r>
          <rPr>
            <sz val="9"/>
            <color indexed="81"/>
            <rFont val="Tahoma"/>
            <family val="2"/>
            <charset val="204"/>
          </rPr>
          <t xml:space="preserve">Срок окончания реализации инвестиционной программы/мероприятия указывается в виде "ДД.ММ.ГГГГ".
</t>
        </r>
      </text>
    </comment>
    <comment ref="B21" authorId="0">
      <text>
        <r>
          <rPr>
            <sz val="9"/>
            <color indexed="81"/>
            <rFont val="Tahoma"/>
            <family val="2"/>
            <charset val="204"/>
          </rPr>
          <t>Указывается суммарная потребность в финансовых средствах, необходимых для реализации инвестиционной программы, по всем источникам финансирования.</t>
        </r>
      </text>
    </comment>
    <comment ref="B22" authorId="0">
      <text>
        <r>
          <rPr>
            <sz val="9"/>
            <color indexed="81"/>
            <rFont val="Tahoma"/>
            <family val="2"/>
            <charset val="204"/>
          </rPr>
          <t>Год реализации инвестиционной программы/мероприятия должен содержаться в сроке реализации инвестиционной программы, определенном в пунктах 6 и 7 данной формы.
В случае реализации инвестиционной программы/мероприятия в течение нескольких лет информация по каждому году указывается в отдельных строках.</t>
        </r>
      </text>
    </comment>
    <comment ref="B24" authorId="0">
      <text>
        <r>
          <rPr>
            <sz val="9"/>
            <color indexed="81"/>
            <rFont val="Tahoma"/>
            <family val="2"/>
            <charset val="204"/>
          </rPr>
          <t>Вид источника финансирования определяется из перечня:
- Кредиты банков;
- Кредиты иностранных банков;
- Заемные средства других организаций;
- Федеральный бюджет;
- Бюджет субъекта Российской Федерации;
- Бюджет муниципального образования;
- Средства внебюджетных фондов;
- Прибыль, направленная на инвестиции;
- Амортизация;
- Инвестиционная надбавка к тарифу;
- Плата за подключение (технологическое присоединение);
- Прочие средства.
В случае наличия нескольких источников финансирования информация по каждому из них указывается в отдельных строках.</t>
        </r>
      </text>
    </comment>
    <comment ref="B25" authorId="0">
      <text>
        <r>
          <rPr>
            <sz val="9"/>
            <color indexed="81"/>
            <rFont val="Tahoma"/>
            <family val="2"/>
            <charset val="204"/>
          </rPr>
          <t>Год реализации инвестиционной программы/мероприятия должен содержаться в сроке реализации инвестиционной программы, определенном в пунктах 6 и 7 данной формы.
В случае реализации инвестиционной программы/мероприятия в течение нескольких лет информация по каждому году указывается в отдельных строках.</t>
        </r>
      </text>
    </comment>
    <comment ref="B27" authorId="0">
      <text>
        <r>
          <rPr>
            <sz val="9"/>
            <color indexed="81"/>
            <rFont val="Tahoma"/>
            <family val="2"/>
            <charset val="204"/>
          </rPr>
          <t>Год реализации инвестиционной программы/мероприятия должен содержаться в сроке реализации инвестиционной программы, определенном в пунктах 6 и 7 данной формы.
В случае реализации инвестиционной программы/мероприятия в течение нескольких лет информация по каждому году указывается в отдельных строках.</t>
        </r>
      </text>
    </comment>
    <comment ref="B29" authorId="0">
      <text>
        <r>
          <rPr>
            <sz val="9"/>
            <color indexed="81"/>
            <rFont val="Tahoma"/>
            <family val="2"/>
            <charset val="204"/>
          </rPr>
          <t>Год реализации инвестиционной программы/мероприятия должен содержаться в сроке реализации инвестиционной программы, определенном в пунктах 6 и 7 данной формы.
В случае реализации инвестиционной программы/мероприятия в течение нескольких лет информация по каждому году указывается в отдельных строках.</t>
        </r>
      </text>
    </comment>
    <comment ref="B31" authorId="0">
      <text>
        <r>
          <rPr>
            <sz val="9"/>
            <color indexed="81"/>
            <rFont val="Tahoma"/>
            <family val="2"/>
            <charset val="204"/>
          </rPr>
          <t>Год реализации инвестиционной программы/мероприятия должен содержаться в сроке реализации инвестиционной программы, определенном в пунктах 6 и 7 данной формы.
В случае реализации инвестиционной программы/мероприятия в течение нескольких лет информация по каждому году указывается в отдельных строках.</t>
        </r>
      </text>
    </comment>
    <comment ref="B38" authorId="0">
      <text>
        <r>
          <rPr>
            <sz val="9"/>
            <color indexed="81"/>
            <rFont val="Tahoma"/>
            <family val="2"/>
            <charset val="204"/>
          </rPr>
          <t>Указывается фактическое значение отношения суммы произведений продолжительности отключений и количества пострадавших потребителей от каждого из этих отключений к количеству потребителей, проживающих в домах, в которых проходили отключения в отчетном периоде.</t>
        </r>
      </text>
    </comment>
    <comment ref="B39" authorId="0">
      <text>
        <r>
          <rPr>
            <sz val="9"/>
            <color indexed="81"/>
            <rFont val="Tahoma"/>
            <family val="2"/>
            <charset val="204"/>
          </rPr>
          <t>Указывается плановое значение отношения суммы произведений продолжительности отключений и количества пострадавших потребителей от каждого из этих отключений к количеству потребителей, проживающих в домах, в которых проходили отключения в отчетном периоде.</t>
        </r>
      </text>
    </comment>
    <comment ref="B41" authorId="0">
      <text>
        <r>
          <rPr>
            <sz val="9"/>
            <color indexed="81"/>
            <rFont val="Tahoma"/>
            <family val="2"/>
            <charset val="204"/>
          </rPr>
          <t>Указывается фактическое значение отношения количества часов предоставления услуг к количеству календарных дней в отчетном периоде.</t>
        </r>
      </text>
    </comment>
    <comment ref="B42" authorId="0">
      <text>
        <r>
          <rPr>
            <sz val="9"/>
            <color indexed="81"/>
            <rFont val="Tahoma"/>
            <family val="2"/>
            <charset val="204"/>
          </rPr>
          <t>Указывается плановое значение отношения количества часов предоставления услуг к количеству календарных дней в отчетном периоде.</t>
        </r>
      </text>
    </comment>
    <comment ref="B44" authorId="0">
      <text>
        <r>
          <rPr>
            <sz val="9"/>
            <color indexed="81"/>
            <rFont val="Tahoma"/>
            <family val="2"/>
            <charset val="204"/>
          </rPr>
          <t xml:space="preserve">Указывается фактическое значение доли потерь и неучтенного тепловой энергии в общем объеме тепла, поданной в тепловую в отчетном периоде.
</t>
        </r>
      </text>
    </comment>
    <comment ref="B45" authorId="0">
      <text>
        <r>
          <rPr>
            <sz val="9"/>
            <color indexed="81"/>
            <rFont val="Tahoma"/>
            <family val="2"/>
            <charset val="204"/>
          </rPr>
          <t>Указывается плановое значение доли потерь и неучтенного тепловой энергии в общем объеме тепла, поданной в тепловую в отчетном периоде.</t>
        </r>
      </text>
    </comment>
    <comment ref="B47" authorId="0">
      <text>
        <r>
          <rPr>
            <sz val="9"/>
            <color indexed="81"/>
            <rFont val="Tahoma"/>
            <family val="2"/>
            <charset val="204"/>
          </rPr>
          <t>Указывается фактическое значение коэффициента потерь тепловой энергии.</t>
        </r>
      </text>
    </comment>
    <comment ref="B48" authorId="0">
      <text>
        <r>
          <rPr>
            <sz val="9"/>
            <color indexed="81"/>
            <rFont val="Tahoma"/>
            <family val="2"/>
            <charset val="204"/>
          </rPr>
          <t>Указывается плановое значение коэффициента потерь тепловой энергии.</t>
        </r>
      </text>
    </comment>
    <comment ref="B74" authorId="0">
      <text>
        <r>
          <rPr>
            <sz val="9"/>
            <color indexed="81"/>
            <rFont val="Tahoma"/>
            <family val="2"/>
            <charset val="204"/>
          </rPr>
          <t>Указывается фактическое значение количества аварий (с учетом котельных).</t>
        </r>
      </text>
    </comment>
    <comment ref="B75" authorId="0">
      <text>
        <r>
          <rPr>
            <sz val="9"/>
            <color indexed="81"/>
            <rFont val="Tahoma"/>
            <family val="2"/>
            <charset val="204"/>
          </rPr>
          <t>Указывается плановое значение количества аварий (с учетом котельных).</t>
        </r>
      </text>
    </comment>
    <comment ref="B77" authorId="0">
      <text>
        <r>
          <rPr>
            <sz val="9"/>
            <color indexed="81"/>
            <rFont val="Tahoma"/>
            <family val="2"/>
            <charset val="204"/>
          </rPr>
          <t>Указывается фактическое значение отношения количества аварий на тепловых сетях к протяженности сетей в отчетном периоде.</t>
        </r>
      </text>
    </comment>
    <comment ref="B78" authorId="0">
      <text>
        <r>
          <rPr>
            <sz val="9"/>
            <color indexed="81"/>
            <rFont val="Tahoma"/>
            <family val="2"/>
            <charset val="204"/>
          </rPr>
          <t>Указывается плановое значение отношения количества аварий на тепловых сетях к протяженности сетей в отчетном периоде.</t>
        </r>
      </text>
    </comment>
    <comment ref="B80" authorId="0">
      <text>
        <r>
          <rPr>
            <sz val="9"/>
            <color indexed="81"/>
            <rFont val="Tahoma"/>
            <family val="2"/>
            <charset val="204"/>
          </rPr>
          <t>Указывается фактическое значение отношение фонда оплаты труда к численности всех рабочих основного вида деятельности организации. В число рабочих основного вида деятельности включаются рабочие, занятые на производственных процессах по тепловым сетям.</t>
        </r>
      </text>
    </comment>
    <comment ref="B81" authorId="0">
      <text>
        <r>
          <rPr>
            <sz val="9"/>
            <color indexed="81"/>
            <rFont val="Tahoma"/>
            <family val="2"/>
            <charset val="204"/>
          </rPr>
          <t>Указывается плановое значение отношение фонда оплаты труда к численности всех рабочих основного вида деятельности организации. В число рабочих основного вида деятельности включаются рабочие, занятые на производственных процессах по тепловым сетям.</t>
        </r>
      </text>
    </comment>
    <comment ref="B83" authorId="0">
      <text>
        <r>
          <rPr>
            <sz val="9"/>
            <color indexed="81"/>
            <rFont val="Tahoma"/>
            <family val="2"/>
            <charset val="204"/>
          </rPr>
          <t>Указывается сумма использованных инвестиционных средства по всем источникам финансирования в отчетном периоде.</t>
        </r>
      </text>
    </comment>
    <comment ref="B84" authorId="0">
      <text>
        <r>
          <rPr>
            <sz val="9"/>
            <color indexed="81"/>
            <rFont val="Tahoma"/>
            <family val="2"/>
            <charset val="204"/>
          </rPr>
          <t>Указывается сумма использованных инвестиционных средств в I квартале отчетного периода по всем источникам финансирования.</t>
        </r>
      </text>
    </comment>
    <comment ref="B85" authorId="0">
      <text>
        <r>
          <rPr>
            <sz val="9"/>
            <color indexed="81"/>
            <rFont val="Tahoma"/>
            <family val="2"/>
            <charset val="204"/>
          </rPr>
          <t>Указывается сумма использованных инвестиционных средств в II квартале отчетного периода по всем источникам финансирования.</t>
        </r>
      </text>
    </comment>
    <comment ref="B86" authorId="0">
      <text>
        <r>
          <rPr>
            <sz val="9"/>
            <color indexed="81"/>
            <rFont val="Tahoma"/>
            <family val="2"/>
            <charset val="204"/>
          </rPr>
          <t>Указывается сумма использованных инвестиционных средств в III квартале отчетного периода по всем источникам финансирования.</t>
        </r>
      </text>
    </comment>
    <comment ref="B87" authorId="0">
      <text>
        <r>
          <rPr>
            <sz val="9"/>
            <color indexed="81"/>
            <rFont val="Tahoma"/>
            <family val="2"/>
            <charset val="204"/>
          </rPr>
          <t>Указывается сумма использованных инвестиционных средств в IV квартале отчетного периода по всем источникам финансирования.</t>
        </r>
      </text>
    </comment>
    <comment ref="B88" authorId="0">
      <text>
        <r>
          <rPr>
            <sz val="9"/>
            <color indexed="81"/>
            <rFont val="Tahoma"/>
            <family val="2"/>
            <charset val="204"/>
          </rPr>
          <t>Вид источника финансирования определяется из перечня:
- Кредиты банков;
- Кредиты иностранных банков;
- Заемные средства других организаций;
- Федеральный бюджет;
- Бюджет субъекта Российской Федерации;
- Бюджет муниципального образования;
- Средства внебюджетных фондов;
- Прибыль, направленная на инвестиции;
- Амортизация;
- Инвестиционная надбавка к тарифу;
- Плата за подключение (технологическое присоединение);
- Прочие средства.
В случае наличия нескольких источников финансирования информация по каждому из них указывается в отдельных строках.</t>
        </r>
      </text>
    </comment>
    <comment ref="B93" authorId="0">
      <text>
        <r>
          <rPr>
            <sz val="9"/>
            <color indexed="81"/>
            <rFont val="Tahoma"/>
            <family val="2"/>
            <charset val="204"/>
          </rPr>
          <t>Вид источника финансирования определяется из перечня:
- Кредиты банков;
- Кредиты иностранных банков;
- Заемные средства других организаций;
- Федеральный бюджет;
- Бюджет субъекта Российской Федерации;
- Бюджет муниципального образования;
- Средства внебюджетных фондов;
- Прибыль, направленная на инвестиции;
- Амортизация;
- Инвестиционная надбавка к тарифу;
- Плата за подключение (технологическое присоединение);
- Прочие средства.
В случае наличия нескольких источников финансирования информация по каждому из них указывается в отдельных строках.</t>
        </r>
      </text>
    </comment>
    <comment ref="B98" authorId="0">
      <text>
        <r>
          <rPr>
            <sz val="9"/>
            <color indexed="81"/>
            <rFont val="Tahoma"/>
            <family val="2"/>
            <charset val="204"/>
          </rPr>
          <t>Вид источника финансирования определяется из перечня:
- Кредиты банков;
- Кредиты иностранных банков;
- Заемные средства других организаций;
- Федеральный бюджет;
- Бюджет субъекта Российской Федерации;
- Бюджет муниципального образования;
- Средства внебюджетных фондов;
- Прибыль, направленная на инвестиции;
- Амортизация;
- Инвестиционная надбавка к тарифу;
- Плата за подключение (технологическое присоединение);
- Прочие средства.
В случае наличия нескольких источников финансирования информация по каждому из них указывается в отдельных строках.</t>
        </r>
      </text>
    </comment>
    <comment ref="B103" authorId="0">
      <text>
        <r>
          <rPr>
            <sz val="9"/>
            <color indexed="81"/>
            <rFont val="Tahoma"/>
            <family val="2"/>
            <charset val="204"/>
          </rPr>
          <t>Вид источника финансирования определяется из перечня:
- Кредиты банков;
- Кредиты иностранных банков;
- Заемные средства других организаций;
- Федеральный бюджет;
- Бюджет субъекта Российской Федерации;
- Бюджет муниципального образования;
- Средства внебюджетных фондов;
- Прибыль, направленная на инвестиции;
- Амортизация;
- Инвестиционная надбавка к тарифу;
- Плата за подключение (технологическое присоединение);
- Прочие средства.
В случае наличия нескольких источников финансирования информация по каждому из них указывается в отдельных строках.</t>
        </r>
      </text>
    </comment>
  </commentList>
</comments>
</file>

<file path=xl/sharedStrings.xml><?xml version="1.0" encoding="utf-8"?>
<sst xmlns="http://schemas.openxmlformats.org/spreadsheetml/2006/main" count="985" uniqueCount="209">
  <si>
    <t>Филиал ПАО "Квадра" - "Смоленская генерация"</t>
  </si>
  <si>
    <t>Стандарт раскрытия информации теплоснабжающими организациями</t>
  </si>
  <si>
    <t>(согласно постановлению Правительства РФ от 05.07.2013 года № 570)</t>
  </si>
  <si>
    <t>Период регулирования – 2019-2023 гг.</t>
  </si>
  <si>
    <t xml:space="preserve">Форма 4.5. Информация об инвестиционных программах </t>
  </si>
  <si>
    <t>(согласно приказу ФАС от 13.09.2018 № 1288/18)</t>
  </si>
  <si>
    <t>№ п/п</t>
  </si>
  <si>
    <t>Наименование параметра</t>
  </si>
  <si>
    <t>Единица измерения</t>
  </si>
  <si>
    <t>Информация</t>
  </si>
  <si>
    <t>Инвестиционная программа в целом</t>
  </si>
  <si>
    <t>Мероприятие 1</t>
  </si>
  <si>
    <t>Мероприятие 2</t>
  </si>
  <si>
    <t>Мероприятие 3</t>
  </si>
  <si>
    <t>Мероприятие 4</t>
  </si>
  <si>
    <t>Мероприятие 5</t>
  </si>
  <si>
    <t>Мероприятие 6</t>
  </si>
  <si>
    <t>Мероприятие 7</t>
  </si>
  <si>
    <t>Мероприятие 8</t>
  </si>
  <si>
    <t>Мероприятие 9</t>
  </si>
  <si>
    <t>Мероприятие 10</t>
  </si>
  <si>
    <t>Мероприятие 11</t>
  </si>
  <si>
    <t>Мероприятие 12</t>
  </si>
  <si>
    <t>Мероприятие 13</t>
  </si>
  <si>
    <t>Мероприятие 14</t>
  </si>
  <si>
    <t>Мероприятие 15</t>
  </si>
  <si>
    <t>Мероприятие 16</t>
  </si>
  <si>
    <t>Мероприятие 17</t>
  </si>
  <si>
    <t>Наименование инвестиционной программы/мероприятия</t>
  </si>
  <si>
    <t>x</t>
  </si>
  <si>
    <t>Дата утверждения инвестиционной программы</t>
  </si>
  <si>
    <t>2.1</t>
  </si>
  <si>
    <t>Дата изменения инвестиционной программы</t>
  </si>
  <si>
    <t>Цель инвестиционной программы</t>
  </si>
  <si>
    <t>Реализация мероприятий, направленных на:
- расширение территории обслуживания и оказания услуг теплоснабжения;
- обеспечение бесперебойного теплоснабжения потребителей.</t>
  </si>
  <si>
    <t>Наименование уполномоченного органа, утвердившего программу</t>
  </si>
  <si>
    <t>Департамент Смоленской области по энергетике, энергоэффективности, тарифной политике</t>
  </si>
  <si>
    <t>Наименование органа местного самоуправления, согласовавшего инвестиционную программу</t>
  </si>
  <si>
    <t>Администрация г. Смоленска</t>
  </si>
  <si>
    <t>Срок начала реализации инвестиционной программы/мероприятия</t>
  </si>
  <si>
    <t>Срок окончания реализации инвестиционной программы/мероприятия</t>
  </si>
  <si>
    <t>Потребность в финансовых средствах, необходимых для реализации инвестиционной программы, в том числе с разбивкой по годам, мероприятиям и источникам финансирования инвестиционной программы:</t>
  </si>
  <si>
    <t>тыс. руб.</t>
  </si>
  <si>
    <t>8.1</t>
  </si>
  <si>
    <t>8.1.1</t>
  </si>
  <si>
    <t>амортизация</t>
  </si>
  <si>
    <t>плата за подключение (технологическое присоединение)</t>
  </si>
  <si>
    <t>8.1.3</t>
  </si>
  <si>
    <t>8.2</t>
  </si>
  <si>
    <t>8.2.1</t>
  </si>
  <si>
    <t>8.3</t>
  </si>
  <si>
    <t>8.3.1</t>
  </si>
  <si>
    <t>Целевые показатели инвестиционной программы</t>
  </si>
  <si>
    <t>9.1</t>
  </si>
  <si>
    <t>- срок окупаемости</t>
  </si>
  <si>
    <t>9.1.1</t>
  </si>
  <si>
    <t>- факт</t>
  </si>
  <si>
    <t>лет</t>
  </si>
  <si>
    <t>9.1.2</t>
  </si>
  <si>
    <t>- план</t>
  </si>
  <si>
    <t>9.2</t>
  </si>
  <si>
    <t>- перебои в снабжении потребителей</t>
  </si>
  <si>
    <t>9.2.1</t>
  </si>
  <si>
    <t>час./чел.</t>
  </si>
  <si>
    <t>9.2.2</t>
  </si>
  <si>
    <t>9.3</t>
  </si>
  <si>
    <t>- продолжительность (бесперебойность) поставки товаров и услуг</t>
  </si>
  <si>
    <t>9.3.1</t>
  </si>
  <si>
    <t>час./день</t>
  </si>
  <si>
    <t>9.3.2</t>
  </si>
  <si>
    <t>9.4</t>
  </si>
  <si>
    <t>- доля потерь и неучтенного потребления</t>
  </si>
  <si>
    <t>%</t>
  </si>
  <si>
    <t>9.4.1</t>
  </si>
  <si>
    <t>9.4.2</t>
  </si>
  <si>
    <t>9.5</t>
  </si>
  <si>
    <t>- коэффициент потерь</t>
  </si>
  <si>
    <t>Гкал/км</t>
  </si>
  <si>
    <t>9.5.1</t>
  </si>
  <si>
    <t>9.5.2</t>
  </si>
  <si>
    <t>9.6</t>
  </si>
  <si>
    <t>- износ систем коммунальной инфраструктуры</t>
  </si>
  <si>
    <t>9.6.1</t>
  </si>
  <si>
    <t>9.6.2</t>
  </si>
  <si>
    <t>9.7</t>
  </si>
  <si>
    <t>- износ оборудования производства (котлы)</t>
  </si>
  <si>
    <t>9.7.1</t>
  </si>
  <si>
    <t>9.7.2</t>
  </si>
  <si>
    <t>9.8</t>
  </si>
  <si>
    <t>- износ оборудования передачи тепловой энергии (сети)</t>
  </si>
  <si>
    <t>9.8.1</t>
  </si>
  <si>
    <t>9.8.2</t>
  </si>
  <si>
    <t>9.9</t>
  </si>
  <si>
    <t>- удельный вес сетей, нуждающихся в замене</t>
  </si>
  <si>
    <t>9.9.1</t>
  </si>
  <si>
    <t>9.9.2</t>
  </si>
  <si>
    <t>9.10</t>
  </si>
  <si>
    <t>- обеспеченность потребления товаров и услуг приборами учета</t>
  </si>
  <si>
    <t>9.10.1</t>
  </si>
  <si>
    <t>9.10.2</t>
  </si>
  <si>
    <t>9.11</t>
  </si>
  <si>
    <t>- расход топлива</t>
  </si>
  <si>
    <t>т усл. топл/Гкал</t>
  </si>
  <si>
    <t>9.11.1</t>
  </si>
  <si>
    <t>9.11.2</t>
  </si>
  <si>
    <t>9.12</t>
  </si>
  <si>
    <t>- расход электроэнергии на выработку</t>
  </si>
  <si>
    <t>кВт.ч/Гкал</t>
  </si>
  <si>
    <t>9.12.1</t>
  </si>
  <si>
    <t>9.12.2</t>
  </si>
  <si>
    <t>9.13</t>
  </si>
  <si>
    <t>- расход электроэнергии на передачу</t>
  </si>
  <si>
    <t>9.13.1</t>
  </si>
  <si>
    <t>9.13.2</t>
  </si>
  <si>
    <t>9.14</t>
  </si>
  <si>
    <t>- количество аварий (с учетом котельных)</t>
  </si>
  <si>
    <t>9.14.1</t>
  </si>
  <si>
    <t>ед.</t>
  </si>
  <si>
    <t>9.14.2</t>
  </si>
  <si>
    <t>9.15</t>
  </si>
  <si>
    <t>- количество аварий на тепловых сетях</t>
  </si>
  <si>
    <t>9.15.1</t>
  </si>
  <si>
    <t>ед./км</t>
  </si>
  <si>
    <t>9.15.2</t>
  </si>
  <si>
    <t>9.16</t>
  </si>
  <si>
    <t>- производительность труда</t>
  </si>
  <si>
    <t>тыс. руб./чел.</t>
  </si>
  <si>
    <t>9.16.1</t>
  </si>
  <si>
    <t>9.16.2</t>
  </si>
  <si>
    <t>Использование инвестиционных средств за отчетный период</t>
  </si>
  <si>
    <t>10.0</t>
  </si>
  <si>
    <t>Использовано инвестиционных средств всего в отчетном периоде, в том числе:</t>
  </si>
  <si>
    <t>10.0.1</t>
  </si>
  <si>
    <t>- I квартал</t>
  </si>
  <si>
    <t>10.0.2</t>
  </si>
  <si>
    <t>- II квартал</t>
  </si>
  <si>
    <t>10.0.3</t>
  </si>
  <si>
    <t>- III квартал</t>
  </si>
  <si>
    <t>10.0.4</t>
  </si>
  <si>
    <t>- IV квартал</t>
  </si>
  <si>
    <t>10.1</t>
  </si>
  <si>
    <t>10.1.1</t>
  </si>
  <si>
    <t>10.1.2</t>
  </si>
  <si>
    <t>10.1.3</t>
  </si>
  <si>
    <t>10.1.4</t>
  </si>
  <si>
    <t>10.2</t>
  </si>
  <si>
    <t>кредиты банков</t>
  </si>
  <si>
    <t>10.2.1</t>
  </si>
  <si>
    <t>10.2.2</t>
  </si>
  <si>
    <t>10.2.3</t>
  </si>
  <si>
    <t>10.2.4</t>
  </si>
  <si>
    <t>10.3</t>
  </si>
  <si>
    <t>10.3.1</t>
  </si>
  <si>
    <t>10.3.2</t>
  </si>
  <si>
    <t>10.3.3</t>
  </si>
  <si>
    <t>10.3.4</t>
  </si>
  <si>
    <t>10.4</t>
  </si>
  <si>
    <t>прочие средства</t>
  </si>
  <si>
    <t>10.4.1</t>
  </si>
  <si>
    <t>10.4.2</t>
  </si>
  <si>
    <t>10.4.3</t>
  </si>
  <si>
    <t>10.4.4</t>
  </si>
  <si>
    <t>8.4</t>
  </si>
  <si>
    <t>8.4.1</t>
  </si>
  <si>
    <t>8.5</t>
  </si>
  <si>
    <t>8.5.1</t>
  </si>
  <si>
    <t>Инвестиционная программа филиала ПАО "Квадра" - "Смоленская генерация" в сфере теплоснабжения на 2019-2023 годы</t>
  </si>
  <si>
    <t>прибыль, направленная на инвестиции</t>
  </si>
  <si>
    <t>Реконструкция тепловых сетей для перевода нагрузки от Котельного цеха на Смоленскую ТЭЦ-2 (2 этап)</t>
  </si>
  <si>
    <t xml:space="preserve"> Реконструкция  теплосети №3 на участке 3к37-ЦТП 78 ПП "Тепловые сети" г. Смоленск, ул. Н.-Неман, ул. Трудовая</t>
  </si>
  <si>
    <t xml:space="preserve">Реконструкция электрооборудования КРУ - 6 кВ ПНС № 1,2 </t>
  </si>
  <si>
    <t>Приобретение техники для ремонта и обслуживания ТС в г.Смоленске</t>
  </si>
  <si>
    <t>Реконструкция участка теплосети № 3  от 3к4 до 3к5 , в г.Смоленск, Промышленный  район, ул. 25 Сентября</t>
  </si>
  <si>
    <t>Реконструкция участка теплосети № 3  от 3к2 до 3к4 , 1 этап в г. Смоленск, Промышленный  район, ул. 25 Сентября</t>
  </si>
  <si>
    <t>Реконструкция участка теплосети № 3  от 3к2 до 3к4, 2 этап в г. Смоленск, Промышленный  район, ул. 25 Сентября</t>
  </si>
  <si>
    <t>Реконструкция участка теплосети № 2  от 2к19 до 2к22, в г. Смоленск, Ленинский  район, ул. Козлова</t>
  </si>
  <si>
    <t>Реконструкция участка теплосети № 3  от 3.13к1 до 3.13к5а: 1-ая очередь (3.13к1-3.13к3), в г. Смоленск, Промышленный  район, ул. Попова, Рыленкова</t>
  </si>
  <si>
    <t>Реконструкция участка теплосети № 1 от 1к25 до 1к30: 1-ая очередь (1к25--1к27), в г. Смоленск, Заднепровский  район, ул. Кутузова</t>
  </si>
  <si>
    <t>Реконструкция участка теплосети № 3  от 3.11к5а до 2к59</t>
  </si>
  <si>
    <t>Мероприятие 18</t>
  </si>
  <si>
    <t>Мероприятие 19</t>
  </si>
  <si>
    <t>Мероприятие 20</t>
  </si>
  <si>
    <t>Мероприятие 21</t>
  </si>
  <si>
    <t>Мероприятие 22</t>
  </si>
  <si>
    <t>Реконструкция участка теплосети № 3  от 3.13к1 до 3.13к5а: 2-ая очередь (3.13к3-3.13к4), в г. Смоленск, Промышленный  район, ул. Попова, Рыленкова</t>
  </si>
  <si>
    <t>Реконструкция участка теплосети № 1 от 1к25 до 1к30: 2-ая очередь (1к27-1к30), в г. Смоленск, Заднепровский  район, ул. Кутузова</t>
  </si>
  <si>
    <t>Реконструкция участка теплосети № 3  от 3.13к1 до 3.13к5а: 3-ая очередь (3.13к4-3.13к5а), в г. Смоленск, Промышленный  район, ул. Рыленкова</t>
  </si>
  <si>
    <t>Реконструкция участка теплосети № 3  от 3к16 до 3.11к3а в г. Смоленск, Промышленный  район, пр-д Маршала Конева, Кирова</t>
  </si>
  <si>
    <t>Реконструкция участка теплосети № 3  от 3к21 до 3к22 , в г. Смоленск, Промышленный  район, пр-т. Гагарина</t>
  </si>
  <si>
    <t>Реконструкция участка теплосети № 3  от 3к7-02 - 3к1с магитраль 02</t>
  </si>
  <si>
    <t>Реконструкция участка теплосети № 3  от 3.10к5 до 3.10к6а , в г. Смоленск, Промышленный  район, ул.Крупской-Шевченко</t>
  </si>
  <si>
    <t>Мероприятие 23</t>
  </si>
  <si>
    <t>Мероприятие 24</t>
  </si>
  <si>
    <t>Мероприятие 25</t>
  </si>
  <si>
    <t>Мероприятие 26</t>
  </si>
  <si>
    <t xml:space="preserve">Реконструкция  Топливного хозяйства КЦ ПП «Смоленская ТЭЦ-2» </t>
  </si>
  <si>
    <t>Реконструкция  Хим.цеха КЦ ПП «Смоленская ТЭЦ-2» автоматического контроля за содержанием паров  кислот в воздухе с сигнализацией превышения ПДК</t>
  </si>
  <si>
    <t>Мероприятие 27</t>
  </si>
  <si>
    <t xml:space="preserve"> Реконструкция участка теплосети №2 от Котельной до 2к12: 6-я очередь (2к9-2к10) г. Смоленск, Колхозная пл., ул.Б.Советская</t>
  </si>
  <si>
    <t>Техперевооружение газового оборудования котлоагрегата ТГМЕ-464 ст. №5 СТЭЦ-2</t>
  </si>
  <si>
    <t>Мероприятие 28</t>
  </si>
  <si>
    <t>Мероприятие 29</t>
  </si>
  <si>
    <t xml:space="preserve">Реконструкция участка теплосети № 3  от3.15к1 - 3.15к3 в г.Смоленск, ул. Кловская
</t>
  </si>
  <si>
    <t>Реконструкция участка теплосети № 3  от 3.13к1 до 3.13к5а: 4-6 этапы, в г. Смоленск, Промышленный  район, ул. Рыленкова</t>
  </si>
  <si>
    <t>Реконструкция участка теплосети № 3  от НПС-2 - 3к5-01  магистраль 01</t>
  </si>
  <si>
    <t>Реконструкция воздушной линии электропередачи напряжением до 1 кВ с самонесущими изолированными проводами (ВЛИ 0,4 кВ) от котельной на береговую насосную.</t>
  </si>
  <si>
    <t>Реконструкция  Хим.цеха КЦ ПП «Смоленская ТЭЦ-2» установка средств автоматического газового контроля и анализа загазованности .</t>
  </si>
  <si>
    <t>Оснащение системой контроля загазованности по оксиду углерода водогрейной котельной котельного цеха ПП «Смоленская ТЭЦ-2»</t>
  </si>
  <si>
    <t>Приведение газового оборудования котлов котельного цеха ПП "Смоленская ТЭЦ-2" в соответствие с Правилами безопасности сетей газораспределения и газопотребления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</si>
</sst>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[$€-1]_-;\-* #,##0.00[$€-1]_-;_-* &quot;-&quot;??[$€-1]_-"/>
    <numFmt numFmtId="165" formatCode="&quot;$&quot;#,##0_);[Red]\(&quot;$&quot;#,##0\)"/>
    <numFmt numFmtId="166" formatCode="#,##0.0"/>
    <numFmt numFmtId="167" formatCode="#,##0.000"/>
    <numFmt numFmtId="168" formatCode="#,##0.0000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sz val="11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9"/>
      <color rgb="FF333399"/>
      <name val="Tahoma"/>
      <family val="2"/>
      <charset val="204"/>
    </font>
    <font>
      <b/>
      <sz val="9"/>
      <name val="Tahoma"/>
      <family val="2"/>
      <charset val="204"/>
    </font>
    <font>
      <b/>
      <sz val="14"/>
      <name val="Franklin Gothic Medium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indexed="11"/>
      <name val="Tahoma"/>
      <family val="2"/>
      <charset val="204"/>
    </font>
    <font>
      <sz val="9"/>
      <color indexed="8"/>
      <name val="Tahoma"/>
      <family val="2"/>
      <charset val="204"/>
    </font>
    <font>
      <sz val="10"/>
      <name val="Times New Roman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5">
    <xf numFmtId="0" fontId="0" fillId="0" borderId="0"/>
    <xf numFmtId="0" fontId="7" fillId="0" borderId="0"/>
    <xf numFmtId="164" fontId="7" fillId="0" borderId="0"/>
    <xf numFmtId="0" fontId="8" fillId="0" borderId="0"/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38" fontId="9" fillId="0" borderId="0">
      <alignment vertical="top"/>
    </xf>
    <xf numFmtId="0" fontId="10" fillId="0" borderId="5" applyNumberFormat="0" applyAlignment="0">
      <protection locked="0"/>
    </xf>
    <xf numFmtId="165" fontId="11" fillId="0" borderId="0" applyFont="0" applyFill="0" applyBorder="0" applyAlignment="0" applyProtection="0"/>
    <xf numFmtId="166" fontId="12" fillId="2" borderId="0">
      <protection locked="0"/>
    </xf>
    <xf numFmtId="0" fontId="13" fillId="0" borderId="0" applyFill="0" applyBorder="0" applyProtection="0">
      <alignment vertical="center"/>
    </xf>
    <xf numFmtId="167" fontId="12" fillId="2" borderId="0">
      <protection locked="0"/>
    </xf>
    <xf numFmtId="168" fontId="12" fillId="2" borderId="0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0" fillId="3" borderId="5" applyNumberFormat="0" applyAlignment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/>
    <xf numFmtId="0" fontId="17" fillId="0" borderId="0"/>
    <xf numFmtId="0" fontId="13" fillId="0" borderId="0" applyFill="0" applyBorder="0" applyProtection="0">
      <alignment vertical="center"/>
    </xf>
    <xf numFmtId="0" fontId="13" fillId="0" borderId="0" applyFill="0" applyBorder="0" applyProtection="0">
      <alignment vertical="center"/>
    </xf>
    <xf numFmtId="49" fontId="18" fillId="4" borderId="6" applyNumberFormat="0">
      <alignment horizontal="center"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5" borderId="7" applyNumberFormat="0" applyFont="0" applyFill="0" applyAlignment="0" applyProtection="0">
      <alignment horizontal="center" vertical="center" wrapText="1"/>
    </xf>
    <xf numFmtId="0" fontId="24" fillId="0" borderId="0" applyBorder="0">
      <alignment horizontal="center" vertical="center" wrapText="1"/>
    </xf>
    <xf numFmtId="0" fontId="23" fillId="0" borderId="8" applyBorder="0">
      <alignment horizontal="center" vertical="center" wrapText="1"/>
    </xf>
    <xf numFmtId="4" fontId="12" fillId="2" borderId="1" applyBorder="0">
      <alignment horizontal="right"/>
    </xf>
    <xf numFmtId="49" fontId="12" fillId="0" borderId="0" applyBorder="0">
      <alignment vertical="top"/>
    </xf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0" fontId="27" fillId="0" borderId="0"/>
    <xf numFmtId="0" fontId="28" fillId="6" borderId="0" applyNumberFormat="0" applyBorder="0" applyAlignment="0">
      <alignment horizontal="left" vertical="center"/>
    </xf>
    <xf numFmtId="0" fontId="25" fillId="0" borderId="0"/>
    <xf numFmtId="49" fontId="28" fillId="0" borderId="0" applyBorder="0">
      <alignment vertical="top"/>
    </xf>
    <xf numFmtId="49" fontId="12" fillId="0" borderId="0" applyBorder="0">
      <alignment vertical="top"/>
    </xf>
    <xf numFmtId="49" fontId="12" fillId="0" borderId="0" applyBorder="0">
      <alignment vertical="top"/>
    </xf>
    <xf numFmtId="49" fontId="28" fillId="0" borderId="0" applyBorder="0">
      <alignment vertical="top"/>
    </xf>
    <xf numFmtId="49" fontId="12" fillId="6" borderId="0" applyBorder="0">
      <alignment vertical="top"/>
    </xf>
    <xf numFmtId="49" fontId="12" fillId="0" borderId="0" applyBorder="0">
      <alignment vertical="top"/>
    </xf>
    <xf numFmtId="49" fontId="29" fillId="5" borderId="0" applyBorder="0">
      <alignment vertical="top"/>
    </xf>
    <xf numFmtId="49" fontId="28" fillId="0" borderId="0" applyBorder="0">
      <alignment vertical="top"/>
    </xf>
    <xf numFmtId="0" fontId="30" fillId="0" borderId="0"/>
    <xf numFmtId="49" fontId="28" fillId="0" borderId="0" applyBorder="0">
      <alignment vertical="top"/>
    </xf>
    <xf numFmtId="49" fontId="29" fillId="5" borderId="0" applyBorder="0">
      <alignment vertical="top"/>
    </xf>
    <xf numFmtId="49" fontId="29" fillId="5" borderId="0" applyBorder="0">
      <alignment vertical="top"/>
    </xf>
    <xf numFmtId="49" fontId="29" fillId="5" borderId="0" applyBorder="0">
      <alignment vertical="top"/>
    </xf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2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4"/>
    </xf>
    <xf numFmtId="0" fontId="3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2"/>
    </xf>
    <xf numFmtId="0" fontId="5" fillId="0" borderId="1" xfId="0" applyFont="1" applyBorder="1" applyAlignment="1">
      <alignment horizontal="left" vertical="center" wrapText="1" indent="4"/>
    </xf>
    <xf numFmtId="49" fontId="3" fillId="0" borderId="1" xfId="0" applyNumberFormat="1" applyFont="1" applyBorder="1" applyAlignment="1">
      <alignment horizontal="left" vertical="center" wrapText="1" indent="2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</cellXfs>
  <cellStyles count="75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Cells 2" xfId="16"/>
    <cellStyle name="Currency [0]" xfId="17"/>
    <cellStyle name="currency1" xfId="18"/>
    <cellStyle name="Currency2" xfId="19"/>
    <cellStyle name="currency3" xfId="20"/>
    <cellStyle name="currency4" xfId="21"/>
    <cellStyle name="Followed Hyperlink" xfId="22"/>
    <cellStyle name="Header 3" xfId="23"/>
    <cellStyle name="Hyperlink" xfId="24"/>
    <cellStyle name="normal" xfId="25"/>
    <cellStyle name="Normal1" xfId="26"/>
    <cellStyle name="Normal2" xfId="27"/>
    <cellStyle name="Percent1" xfId="28"/>
    <cellStyle name="Title 4" xfId="29"/>
    <cellStyle name="Гиперссылка 2" xfId="30"/>
    <cellStyle name="Гиперссылка 2 2" xfId="31"/>
    <cellStyle name="Гиперссылка 3" xfId="32"/>
    <cellStyle name="Гиперссылка 4" xfId="33"/>
    <cellStyle name="Гиперссылка 4 2" xfId="34"/>
    <cellStyle name="Гиперссылка 5" xfId="35"/>
    <cellStyle name="Границы" xfId="36"/>
    <cellStyle name="Заголовок" xfId="37"/>
    <cellStyle name="ЗаголовокСтолбца" xfId="38"/>
    <cellStyle name="Значение" xfId="39"/>
    <cellStyle name="Обычный" xfId="0" builtinId="0"/>
    <cellStyle name="Обычный 10" xfId="40"/>
    <cellStyle name="Обычный 12" xfId="41"/>
    <cellStyle name="Обычный 12 2" xfId="42"/>
    <cellStyle name="Обычный 12 3" xfId="43"/>
    <cellStyle name="Обычный 12 4" xfId="44"/>
    <cellStyle name="Обычный 14" xfId="45"/>
    <cellStyle name="Обычный 14 2" xfId="46"/>
    <cellStyle name="Обычный 14 2 2" xfId="47"/>
    <cellStyle name="Обычный 14 3" xfId="48"/>
    <cellStyle name="Обычный 14 3 2" xfId="49"/>
    <cellStyle name="Обычный 14 4" xfId="50"/>
    <cellStyle name="Обычный 14 4 2" xfId="51"/>
    <cellStyle name="Обычный 14 5" xfId="52"/>
    <cellStyle name="Обычный 14 6" xfId="53"/>
    <cellStyle name="Обычный 14 7" xfId="54"/>
    <cellStyle name="Обычный 14 8" xfId="55"/>
    <cellStyle name="Обычный 14 9" xfId="56"/>
    <cellStyle name="Обычный 15" xfId="57"/>
    <cellStyle name="Обычный 2" xfId="58"/>
    <cellStyle name="Обычный 2 10 2" xfId="59"/>
    <cellStyle name="Обычный 2 2" xfId="60"/>
    <cellStyle name="Обычный 2 3" xfId="61"/>
    <cellStyle name="Обычный 2 4" xfId="62"/>
    <cellStyle name="Обычный 3" xfId="63"/>
    <cellStyle name="Обычный 3 2" xfId="64"/>
    <cellStyle name="Обычный 3 2 2" xfId="65"/>
    <cellStyle name="Обычный 3 3" xfId="66"/>
    <cellStyle name="Обычный 3 4" xfId="67"/>
    <cellStyle name="Обычный 4" xfId="68"/>
    <cellStyle name="Обычный 5" xfId="69"/>
    <cellStyle name="Обычный 5 2" xfId="70"/>
    <cellStyle name="Обычный 6" xfId="71"/>
    <cellStyle name="Обычный 7" xfId="72"/>
    <cellStyle name="Обычный 8" xfId="73"/>
    <cellStyle name="Обычный 9" xfId="74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2018%20&#1075;&#1086;&#1076;/&#1056;&#1072;&#1089;&#1082;&#1088;&#1099;&#1090;&#1080;&#1077;%20&#1080;&#1085;&#1092;&#1086;&#1088;&#1084;&#1072;&#1094;&#1080;&#1080;/&#1060;&#1040;&#1050;&#1058;/FAS.JKH.OPEN.INFO.BALANCE.WARM(v1.0.3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List05"/>
      <sheetName val="Инструкция"/>
      <sheetName val="Лог обновления"/>
      <sheetName val="Титульный"/>
      <sheetName val="Территории"/>
      <sheetName val="Дифференциация"/>
      <sheetName val="Форма 1.0.1 | Форма 4.3.1"/>
      <sheetName val="Форма 4.3.1"/>
      <sheetName val="Форма 1.0.1 | Форма 4.3.2"/>
      <sheetName val="Форма 4.3.2"/>
      <sheetName val="Форма 1.0.1 | Форма 4.4"/>
      <sheetName val="Форма 4.4"/>
      <sheetName val="Форма 1.0.1 | Форма 4.5"/>
      <sheetName val="Форма 4.5"/>
      <sheetName val="Форма 1.0.1 | Форма 4.9"/>
      <sheetName val="Форма 4.9"/>
      <sheetName val="Форма 1.0.2"/>
      <sheetName val="Сведения об изменении"/>
      <sheetName val="Комментарии"/>
      <sheetName val="Проверка"/>
      <sheetName val="modReestr"/>
      <sheetName val="modList13"/>
      <sheetName val="modList07"/>
      <sheetName val="AllSheetsInThisWorkbook"/>
      <sheetName val="modCheckCyan"/>
      <sheetName val="modInfo"/>
      <sheetName val="TEHSHEET"/>
      <sheetName val="modfrmSelectData"/>
      <sheetName val="modList06"/>
      <sheetName val="modList01"/>
      <sheetName val="modList08"/>
      <sheetName val="et_union_hor"/>
      <sheetName val="et_union_vert"/>
      <sheetName val="modList00"/>
      <sheetName val="modList02"/>
      <sheetName val="modList03"/>
      <sheetName val="modList04"/>
      <sheetName val="modList09"/>
      <sheetName val="modHTTP"/>
      <sheetName val="modfrmRegion"/>
      <sheetName val="MR_LIST"/>
      <sheetName val="REESTR_VT"/>
      <sheetName val="REESTR_VED"/>
      <sheetName val="modfrmReestrObj"/>
      <sheetName val="DataOrg"/>
      <sheetName val="modfrmReestr"/>
      <sheetName val="modUpdTemplMain"/>
      <sheetName val="REESTR_ORG"/>
      <sheetName val="modClassifierValidate"/>
      <sheetName val="modHyp"/>
      <sheetName val="modfrmDateChoose"/>
      <sheetName val="modComm"/>
      <sheetName val="modThisWorkbook"/>
      <sheetName val="REESTR_MO"/>
      <sheetName val="REESTR_MO_FILTER"/>
      <sheetName val="modfrmReestrMR"/>
      <sheetName val="modServiceModule"/>
      <sheetName val="modfrmCheckUpdates"/>
      <sheetName val="REESTR_DS"/>
      <sheetName val="REESTR_CHS"/>
      <sheetName val="REESTR_LINK"/>
    </sheetNames>
    <sheetDataSet>
      <sheetData sheetId="0" refreshError="1"/>
      <sheetData sheetId="1" refreshError="1"/>
      <sheetData sheetId="2">
        <row r="3">
          <cell r="B3" t="str">
            <v>Версия 1.0.3</v>
          </cell>
        </row>
      </sheetData>
      <sheetData sheetId="3" refreshError="1"/>
      <sheetData sheetId="4">
        <row r="7">
          <cell r="F7" t="str">
            <v>Смоленская область</v>
          </cell>
        </row>
        <row r="14">
          <cell r="F14" t="str">
            <v>01.04.2019</v>
          </cell>
        </row>
        <row r="20">
          <cell r="F20">
            <v>2018</v>
          </cell>
        </row>
        <row r="26">
          <cell r="F26" t="str">
            <v>Филиал ПАО "Квадра" - "Смоленская генерация"</v>
          </cell>
        </row>
        <row r="36">
          <cell r="F36" t="str">
            <v>да</v>
          </cell>
        </row>
        <row r="37">
          <cell r="F37" t="str">
            <v>29.03.2019</v>
          </cell>
        </row>
      </sheetData>
      <sheetData sheetId="5" refreshError="1"/>
      <sheetData sheetId="6">
        <row r="22">
          <cell r="I22" t="str">
            <v>Город Смоленск, Город Смоленск (66701000);</v>
          </cell>
        </row>
        <row r="24">
          <cell r="I24" t="str">
            <v/>
          </cell>
        </row>
        <row r="25">
          <cell r="I25" t="str">
            <v>Город Смоленск, Город Смоленск (66701000);</v>
          </cell>
        </row>
        <row r="27">
          <cell r="I27" t="str">
            <v/>
          </cell>
        </row>
      </sheetData>
      <sheetData sheetId="7" refreshError="1"/>
      <sheetData sheetId="8">
        <row r="23">
          <cell r="G23">
            <v>22</v>
          </cell>
          <cell r="H23">
            <v>25</v>
          </cell>
        </row>
        <row r="29">
          <cell r="G29">
            <v>2947810.7864000001</v>
          </cell>
        </row>
        <row r="30">
          <cell r="G30">
            <v>3082153.4174799994</v>
          </cell>
        </row>
        <row r="74">
          <cell r="G74">
            <v>172971.96974604056</v>
          </cell>
          <cell r="H74">
            <v>82.36192272063731</v>
          </cell>
        </row>
        <row r="75">
          <cell r="G75" t="str">
            <v>отсутствует</v>
          </cell>
          <cell r="H75" t="str">
            <v>отсутствует</v>
          </cell>
        </row>
        <row r="77">
          <cell r="G77" t="str">
            <v>отсутствует</v>
          </cell>
          <cell r="H77" t="str">
            <v>отсутствует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C2">
            <v>2017</v>
          </cell>
          <cell r="M2" t="str">
            <v>первичное раскрытие информации</v>
          </cell>
          <cell r="O2" t="str">
            <v>кредиты банков</v>
          </cell>
          <cell r="P2" t="str">
            <v>Торги/аукционы</v>
          </cell>
          <cell r="S2" t="str">
            <v>Форма 1.0.1</v>
          </cell>
          <cell r="T2" t="str">
            <v>Основные параметры раскрываемой информации</v>
          </cell>
          <cell r="AB2" t="str">
            <v>газ природный по регулируемой цене</v>
          </cell>
        </row>
        <row r="3">
          <cell r="C3">
            <v>2018</v>
          </cell>
          <cell r="M3" t="str">
            <v>изменения в раскрытой ранее информации</v>
          </cell>
          <cell r="O3" t="str">
            <v>кредиты иностранных банков</v>
          </cell>
          <cell r="P3" t="str">
            <v>Прямые договора без торгов</v>
          </cell>
          <cell r="S3" t="str">
            <v>Форма 4.3.1</v>
          </cell>
          <cell r="T3" t="str">
            <v>Информация об основных показателях финансово-хозяйственной деятельности регулируемой организации, включая структуру основных производственных затрат (в части регулируемой деятельности),  информация об основных технико-экономических параметрах деятельности единой теплоснабжающей организации, теплоснабжающей организации и теплосетевой организации в ценовых зонах теплоснабжения</v>
          </cell>
          <cell r="AB3" t="str">
            <v>газ природный по нерегулируемой цене</v>
          </cell>
        </row>
        <row r="4">
          <cell r="C4">
            <v>2019</v>
          </cell>
          <cell r="O4" t="str">
            <v>заемные средства др. организаций</v>
          </cell>
          <cell r="P4" t="str">
            <v>Прочее</v>
          </cell>
          <cell r="S4" t="str">
            <v>Форма 4.3.2</v>
          </cell>
          <cell r="T4" t="str">
            <v>Информация о расходах на капитальный и текущий ремонт основных производственных средств, расходах на услуги производственного характера</v>
          </cell>
          <cell r="AB4" t="str">
            <v>газ сжиженный</v>
          </cell>
        </row>
        <row r="5">
          <cell r="C5">
            <v>2020</v>
          </cell>
          <cell r="O5" t="str">
            <v>федеральный бюджет</v>
          </cell>
          <cell r="S5" t="str">
            <v>Форма 4.4</v>
          </cell>
          <cell r="T5" t="str">
            <v>Информация об основных потребительских характеристиках регулируемых товаров и услуг регулируемой организации и их соответствии установленным требованиям</v>
          </cell>
          <cell r="AB5" t="str">
            <v>газовый конденсат</v>
          </cell>
        </row>
        <row r="6">
          <cell r="O6" t="str">
            <v>бюджет субъекта Российской Федерации</v>
          </cell>
          <cell r="S6" t="str">
            <v>Форма 4.5</v>
          </cell>
          <cell r="T6" t="str">
            <v>Информация об инвестиционных программах</v>
          </cell>
          <cell r="AB6" t="str">
            <v>гшз</v>
          </cell>
        </row>
        <row r="7">
          <cell r="O7" t="str">
            <v>бюджет муниципального образования</v>
          </cell>
          <cell r="S7" t="str">
            <v>Форма 4.9</v>
          </cell>
          <cell r="T7" t="str">
            <v>Информация о способах приобретения, стоимости и объемах товаров, необходимых для производства товаров и (или) оказания услуг</v>
          </cell>
          <cell r="AB7" t="str">
            <v>мазут</v>
          </cell>
        </row>
        <row r="8">
          <cell r="O8" t="str">
            <v>средства внебюджетных фондов</v>
          </cell>
          <cell r="AB8" t="str">
            <v>нефть</v>
          </cell>
        </row>
        <row r="9">
          <cell r="O9" t="str">
            <v>прибыль, направленная на инвестиции</v>
          </cell>
          <cell r="AB9" t="str">
            <v>дизельное топливо</v>
          </cell>
        </row>
        <row r="10">
          <cell r="O10" t="str">
            <v>амортизация</v>
          </cell>
          <cell r="AB10" t="str">
            <v>уголь бурый</v>
          </cell>
        </row>
        <row r="11">
          <cell r="O11" t="str">
            <v>инвестиционная надбавка к тарифу</v>
          </cell>
          <cell r="AB11" t="str">
            <v>уголь каменный</v>
          </cell>
        </row>
        <row r="12">
          <cell r="O12" t="str">
            <v>плата за подключение (технологическое присоединение)</v>
          </cell>
          <cell r="AB12" t="str">
            <v>торф</v>
          </cell>
        </row>
        <row r="13">
          <cell r="O13" t="str">
            <v>прочие средства</v>
          </cell>
          <cell r="AB13" t="str">
            <v>дрова</v>
          </cell>
        </row>
        <row r="14">
          <cell r="AB14" t="str">
            <v>опил</v>
          </cell>
        </row>
        <row r="15">
          <cell r="AB15" t="str">
            <v>отходы березовые</v>
          </cell>
        </row>
        <row r="16">
          <cell r="AB16" t="str">
            <v>отходы осиновые</v>
          </cell>
        </row>
        <row r="17">
          <cell r="AB17" t="str">
            <v>печное топливо</v>
          </cell>
        </row>
        <row r="18">
          <cell r="AB18" t="str">
            <v>пилеты</v>
          </cell>
        </row>
        <row r="19">
          <cell r="AB19" t="str">
            <v>смола</v>
          </cell>
        </row>
        <row r="20">
          <cell r="AB20" t="str">
            <v>щепа</v>
          </cell>
        </row>
        <row r="21">
          <cell r="AB21" t="str">
            <v>горючий сланец</v>
          </cell>
        </row>
        <row r="22">
          <cell r="AB22" t="str">
            <v>керосин</v>
          </cell>
        </row>
        <row r="23">
          <cell r="AB23" t="str">
            <v>кислородно-водородная смесь</v>
          </cell>
        </row>
        <row r="24">
          <cell r="AB24" t="str">
            <v>электроэнергия (НН)</v>
          </cell>
        </row>
        <row r="25">
          <cell r="AB25" t="str">
            <v>электроэнергия (СН1)</v>
          </cell>
        </row>
        <row r="26">
          <cell r="AB26" t="str">
            <v>электроэнергия (СН2)</v>
          </cell>
        </row>
        <row r="27">
          <cell r="AB27" t="str">
            <v>электроэнергия (ВН)</v>
          </cell>
        </row>
        <row r="28">
          <cell r="AB28" t="str">
            <v>мощность</v>
          </cell>
        </row>
        <row r="29">
          <cell r="AB29" t="str">
            <v>прочее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3">
          <cell r="B3" t="str">
            <v>Город Смоленск, Город Смоленск (66701000);</v>
          </cell>
        </row>
      </sheetData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AG107"/>
  <sheetViews>
    <sheetView tabSelected="1" view="pageBreakPreview" zoomScale="60" zoomScaleNormal="80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B82" sqref="B82"/>
    </sheetView>
  </sheetViews>
  <sheetFormatPr defaultRowHeight="15"/>
  <cols>
    <col min="1" max="1" width="15.7109375" customWidth="1"/>
    <col min="2" max="2" width="55.7109375" customWidth="1"/>
    <col min="3" max="3" width="15.7109375" customWidth="1"/>
    <col min="4" max="4" width="40.7109375" customWidth="1"/>
    <col min="5" max="35" width="20.7109375" customWidth="1"/>
  </cols>
  <sheetData>
    <row r="1" spans="1:33" ht="15.75">
      <c r="A1" s="1" t="s">
        <v>0</v>
      </c>
    </row>
    <row r="2" spans="1:33">
      <c r="A2" s="2"/>
    </row>
    <row r="3" spans="1:33" ht="15.75">
      <c r="A3" s="1" t="s">
        <v>1</v>
      </c>
    </row>
    <row r="4" spans="1:33">
      <c r="A4" s="2" t="s">
        <v>2</v>
      </c>
    </row>
    <row r="5" spans="1:33">
      <c r="A5" s="2"/>
    </row>
    <row r="6" spans="1:33" ht="15.75">
      <c r="A6" s="3" t="s">
        <v>3</v>
      </c>
    </row>
    <row r="7" spans="1:33">
      <c r="A7" s="2"/>
    </row>
    <row r="8" spans="1:33" ht="15.75">
      <c r="A8" s="1" t="s">
        <v>4</v>
      </c>
    </row>
    <row r="9" spans="1:33">
      <c r="A9" s="2" t="s">
        <v>5</v>
      </c>
    </row>
    <row r="11" spans="1:33">
      <c r="A11" s="29" t="s">
        <v>6</v>
      </c>
      <c r="B11" s="29" t="s">
        <v>7</v>
      </c>
      <c r="C11" s="29" t="s">
        <v>8</v>
      </c>
      <c r="D11" s="28" t="s">
        <v>9</v>
      </c>
      <c r="E11" s="26"/>
      <c r="F11" s="26"/>
      <c r="G11" s="26"/>
      <c r="H11" s="26"/>
      <c r="I11" s="26"/>
      <c r="J11" s="26"/>
      <c r="K11" s="26" t="s">
        <v>9</v>
      </c>
      <c r="L11" s="26"/>
      <c r="M11" s="26"/>
      <c r="N11" s="26"/>
      <c r="O11" s="26"/>
      <c r="P11" s="26"/>
      <c r="Q11" s="26"/>
      <c r="R11" s="26" t="s">
        <v>9</v>
      </c>
      <c r="S11" s="26"/>
      <c r="T11" s="26"/>
      <c r="U11" s="26"/>
      <c r="V11" s="26"/>
      <c r="W11" s="26"/>
      <c r="X11" s="27"/>
      <c r="Y11" s="28" t="s">
        <v>9</v>
      </c>
      <c r="Z11" s="26"/>
      <c r="AA11" s="26"/>
      <c r="AB11" s="26"/>
      <c r="AC11" s="26"/>
      <c r="AD11" s="26"/>
      <c r="AE11" s="26"/>
      <c r="AF11" s="26"/>
      <c r="AG11" s="27"/>
    </row>
    <row r="12" spans="1:33">
      <c r="A12" s="29"/>
      <c r="B12" s="29"/>
      <c r="C12" s="29"/>
      <c r="D12" s="4" t="s">
        <v>10</v>
      </c>
      <c r="E12" s="5" t="s">
        <v>11</v>
      </c>
      <c r="F12" s="5" t="s">
        <v>12</v>
      </c>
      <c r="G12" s="5" t="s">
        <v>13</v>
      </c>
      <c r="H12" s="5" t="s">
        <v>14</v>
      </c>
      <c r="I12" s="5" t="s">
        <v>15</v>
      </c>
      <c r="J12" s="5" t="s">
        <v>16</v>
      </c>
      <c r="K12" s="5" t="s">
        <v>17</v>
      </c>
      <c r="L12" s="5" t="s">
        <v>18</v>
      </c>
      <c r="M12" s="5" t="s">
        <v>19</v>
      </c>
      <c r="N12" s="5" t="s">
        <v>20</v>
      </c>
      <c r="O12" s="5" t="s">
        <v>21</v>
      </c>
      <c r="P12" s="5" t="s">
        <v>22</v>
      </c>
      <c r="Q12" s="5" t="s">
        <v>23</v>
      </c>
      <c r="R12" s="5" t="s">
        <v>24</v>
      </c>
      <c r="S12" s="5" t="s">
        <v>25</v>
      </c>
      <c r="T12" s="5" t="s">
        <v>26</v>
      </c>
      <c r="U12" s="5" t="s">
        <v>27</v>
      </c>
      <c r="V12" s="5" t="s">
        <v>179</v>
      </c>
      <c r="W12" s="5" t="s">
        <v>180</v>
      </c>
      <c r="X12" s="5" t="s">
        <v>181</v>
      </c>
      <c r="Y12" s="5" t="s">
        <v>182</v>
      </c>
      <c r="Z12" s="5" t="s">
        <v>183</v>
      </c>
      <c r="AA12" s="5" t="s">
        <v>191</v>
      </c>
      <c r="AB12" s="5" t="s">
        <v>192</v>
      </c>
      <c r="AC12" s="5" t="s">
        <v>193</v>
      </c>
      <c r="AD12" s="5" t="s">
        <v>194</v>
      </c>
      <c r="AE12" s="5" t="s">
        <v>197</v>
      </c>
      <c r="AF12" s="5" t="s">
        <v>200</v>
      </c>
      <c r="AG12" s="5" t="s">
        <v>201</v>
      </c>
    </row>
    <row r="13" spans="1:33" ht="114.75">
      <c r="A13" s="6">
        <v>1</v>
      </c>
      <c r="B13" s="7" t="s">
        <v>28</v>
      </c>
      <c r="C13" s="4" t="s">
        <v>29</v>
      </c>
      <c r="D13" s="4" t="s">
        <v>166</v>
      </c>
      <c r="E13" s="4" t="s">
        <v>168</v>
      </c>
      <c r="F13" s="4" t="s">
        <v>198</v>
      </c>
      <c r="G13" s="4" t="s">
        <v>169</v>
      </c>
      <c r="H13" s="4" t="s">
        <v>202</v>
      </c>
      <c r="I13" s="4" t="s">
        <v>170</v>
      </c>
      <c r="J13" s="4" t="s">
        <v>171</v>
      </c>
      <c r="K13" s="4" t="s">
        <v>172</v>
      </c>
      <c r="L13" s="4" t="s">
        <v>173</v>
      </c>
      <c r="M13" s="4" t="s">
        <v>174</v>
      </c>
      <c r="N13" s="4" t="s">
        <v>175</v>
      </c>
      <c r="O13" s="4" t="s">
        <v>176</v>
      </c>
      <c r="P13" s="4" t="s">
        <v>177</v>
      </c>
      <c r="Q13" s="8" t="s">
        <v>178</v>
      </c>
      <c r="R13" s="8" t="s">
        <v>184</v>
      </c>
      <c r="S13" s="4" t="s">
        <v>185</v>
      </c>
      <c r="T13" s="4" t="s">
        <v>186</v>
      </c>
      <c r="U13" s="4" t="s">
        <v>203</v>
      </c>
      <c r="V13" s="4" t="s">
        <v>187</v>
      </c>
      <c r="W13" s="4" t="s">
        <v>188</v>
      </c>
      <c r="X13" s="4" t="s">
        <v>189</v>
      </c>
      <c r="Y13" s="4" t="s">
        <v>204</v>
      </c>
      <c r="Z13" s="4" t="s">
        <v>190</v>
      </c>
      <c r="AA13" s="4" t="s">
        <v>205</v>
      </c>
      <c r="AB13" s="4" t="s">
        <v>195</v>
      </c>
      <c r="AC13" s="4" t="s">
        <v>206</v>
      </c>
      <c r="AD13" s="25" t="s">
        <v>196</v>
      </c>
      <c r="AE13" s="25" t="s">
        <v>207</v>
      </c>
      <c r="AF13" s="4" t="s">
        <v>199</v>
      </c>
      <c r="AG13" s="4" t="s">
        <v>208</v>
      </c>
    </row>
    <row r="14" spans="1:33">
      <c r="A14" s="6">
        <v>2</v>
      </c>
      <c r="B14" s="7" t="s">
        <v>30</v>
      </c>
      <c r="C14" s="4" t="s">
        <v>29</v>
      </c>
      <c r="D14" s="9">
        <v>43402</v>
      </c>
      <c r="E14" s="4" t="s">
        <v>29</v>
      </c>
      <c r="F14" s="4" t="s">
        <v>29</v>
      </c>
      <c r="G14" s="4" t="s">
        <v>29</v>
      </c>
      <c r="H14" s="4" t="s">
        <v>29</v>
      </c>
      <c r="I14" s="4" t="s">
        <v>29</v>
      </c>
      <c r="J14" s="4" t="s">
        <v>29</v>
      </c>
      <c r="K14" s="4" t="s">
        <v>29</v>
      </c>
      <c r="L14" s="4" t="s">
        <v>29</v>
      </c>
      <c r="M14" s="4" t="s">
        <v>29</v>
      </c>
      <c r="N14" s="4" t="s">
        <v>29</v>
      </c>
      <c r="O14" s="4" t="s">
        <v>29</v>
      </c>
      <c r="P14" s="4" t="s">
        <v>29</v>
      </c>
      <c r="Q14" s="4" t="s">
        <v>29</v>
      </c>
      <c r="R14" s="4" t="s">
        <v>29</v>
      </c>
      <c r="S14" s="4" t="s">
        <v>29</v>
      </c>
      <c r="T14" s="4" t="s">
        <v>29</v>
      </c>
      <c r="U14" s="4" t="s">
        <v>29</v>
      </c>
      <c r="V14" s="4" t="s">
        <v>29</v>
      </c>
      <c r="W14" s="4" t="s">
        <v>29</v>
      </c>
      <c r="X14" s="4" t="s">
        <v>29</v>
      </c>
      <c r="Y14" s="4" t="s">
        <v>29</v>
      </c>
      <c r="Z14" s="4" t="s">
        <v>29</v>
      </c>
      <c r="AA14" s="4" t="s">
        <v>29</v>
      </c>
      <c r="AB14" s="4" t="s">
        <v>29</v>
      </c>
      <c r="AC14" s="4" t="s">
        <v>29</v>
      </c>
      <c r="AD14" s="25"/>
      <c r="AE14" s="25"/>
      <c r="AF14" s="4" t="s">
        <v>29</v>
      </c>
      <c r="AG14" s="4" t="s">
        <v>29</v>
      </c>
    </row>
    <row r="15" spans="1:33">
      <c r="A15" s="6" t="s">
        <v>31</v>
      </c>
      <c r="B15" s="7" t="s">
        <v>32</v>
      </c>
      <c r="C15" s="4" t="s">
        <v>29</v>
      </c>
      <c r="D15" s="9">
        <v>44125</v>
      </c>
      <c r="E15" s="4" t="s">
        <v>29</v>
      </c>
      <c r="F15" s="4" t="s">
        <v>29</v>
      </c>
      <c r="G15" s="4" t="s">
        <v>29</v>
      </c>
      <c r="H15" s="4" t="s">
        <v>29</v>
      </c>
      <c r="I15" s="4" t="s">
        <v>29</v>
      </c>
      <c r="J15" s="4" t="s">
        <v>29</v>
      </c>
      <c r="K15" s="4" t="s">
        <v>29</v>
      </c>
      <c r="L15" s="4" t="s">
        <v>29</v>
      </c>
      <c r="M15" s="4" t="s">
        <v>29</v>
      </c>
      <c r="N15" s="4" t="s">
        <v>29</v>
      </c>
      <c r="O15" s="4" t="s">
        <v>29</v>
      </c>
      <c r="P15" s="4" t="s">
        <v>29</v>
      </c>
      <c r="Q15" s="4" t="s">
        <v>29</v>
      </c>
      <c r="R15" s="4" t="s">
        <v>29</v>
      </c>
      <c r="S15" s="4" t="s">
        <v>29</v>
      </c>
      <c r="T15" s="4" t="s">
        <v>29</v>
      </c>
      <c r="U15" s="4" t="s">
        <v>29</v>
      </c>
      <c r="V15" s="4" t="s">
        <v>29</v>
      </c>
      <c r="W15" s="4" t="s">
        <v>29</v>
      </c>
      <c r="X15" s="4" t="s">
        <v>29</v>
      </c>
      <c r="Y15" s="4" t="s">
        <v>29</v>
      </c>
      <c r="Z15" s="4" t="s">
        <v>29</v>
      </c>
      <c r="AA15" s="4" t="s">
        <v>29</v>
      </c>
      <c r="AB15" s="4" t="s">
        <v>29</v>
      </c>
      <c r="AC15" s="4" t="s">
        <v>29</v>
      </c>
      <c r="AD15" s="25"/>
      <c r="AE15" s="25"/>
      <c r="AF15" s="4" t="s">
        <v>29</v>
      </c>
      <c r="AG15" s="4" t="s">
        <v>29</v>
      </c>
    </row>
    <row r="16" spans="1:33" ht="63.75">
      <c r="A16" s="10">
        <v>3</v>
      </c>
      <c r="B16" s="11" t="s">
        <v>33</v>
      </c>
      <c r="C16" s="4" t="s">
        <v>29</v>
      </c>
      <c r="D16" s="8" t="s">
        <v>34</v>
      </c>
      <c r="E16" s="4" t="s">
        <v>29</v>
      </c>
      <c r="F16" s="4" t="s">
        <v>29</v>
      </c>
      <c r="G16" s="4" t="s">
        <v>29</v>
      </c>
      <c r="H16" s="4" t="s">
        <v>29</v>
      </c>
      <c r="I16" s="4" t="s">
        <v>29</v>
      </c>
      <c r="J16" s="4" t="s">
        <v>29</v>
      </c>
      <c r="K16" s="4" t="s">
        <v>29</v>
      </c>
      <c r="L16" s="4" t="s">
        <v>29</v>
      </c>
      <c r="M16" s="4" t="s">
        <v>29</v>
      </c>
      <c r="N16" s="4" t="s">
        <v>29</v>
      </c>
      <c r="O16" s="4" t="s">
        <v>29</v>
      </c>
      <c r="P16" s="4" t="s">
        <v>29</v>
      </c>
      <c r="Q16" s="4" t="s">
        <v>29</v>
      </c>
      <c r="R16" s="4" t="s">
        <v>29</v>
      </c>
      <c r="S16" s="4" t="s">
        <v>29</v>
      </c>
      <c r="T16" s="4" t="s">
        <v>29</v>
      </c>
      <c r="U16" s="4" t="s">
        <v>29</v>
      </c>
      <c r="V16" s="4" t="s">
        <v>29</v>
      </c>
      <c r="W16" s="4" t="s">
        <v>29</v>
      </c>
      <c r="X16" s="4" t="s">
        <v>29</v>
      </c>
      <c r="Y16" s="4" t="s">
        <v>29</v>
      </c>
      <c r="Z16" s="4" t="s">
        <v>29</v>
      </c>
      <c r="AA16" s="4" t="s">
        <v>29</v>
      </c>
      <c r="AB16" s="4" t="s">
        <v>29</v>
      </c>
      <c r="AC16" s="4" t="s">
        <v>29</v>
      </c>
      <c r="AD16" s="25"/>
      <c r="AE16" s="25"/>
      <c r="AF16" s="4" t="s">
        <v>29</v>
      </c>
      <c r="AG16" s="4" t="s">
        <v>29</v>
      </c>
    </row>
    <row r="17" spans="1:33" ht="38.25">
      <c r="A17" s="6">
        <v>4</v>
      </c>
      <c r="B17" s="7" t="s">
        <v>35</v>
      </c>
      <c r="C17" s="4" t="s">
        <v>29</v>
      </c>
      <c r="D17" s="4" t="s">
        <v>36</v>
      </c>
      <c r="E17" s="4" t="s">
        <v>29</v>
      </c>
      <c r="F17" s="4" t="s">
        <v>29</v>
      </c>
      <c r="G17" s="4" t="s">
        <v>29</v>
      </c>
      <c r="H17" s="4" t="s">
        <v>29</v>
      </c>
      <c r="I17" s="4" t="s">
        <v>29</v>
      </c>
      <c r="J17" s="4" t="s">
        <v>29</v>
      </c>
      <c r="K17" s="4" t="s">
        <v>29</v>
      </c>
      <c r="L17" s="4" t="s">
        <v>29</v>
      </c>
      <c r="M17" s="4" t="s">
        <v>29</v>
      </c>
      <c r="N17" s="4" t="s">
        <v>29</v>
      </c>
      <c r="O17" s="4" t="s">
        <v>29</v>
      </c>
      <c r="P17" s="4" t="s">
        <v>29</v>
      </c>
      <c r="Q17" s="4" t="s">
        <v>29</v>
      </c>
      <c r="R17" s="4" t="s">
        <v>29</v>
      </c>
      <c r="S17" s="4" t="s">
        <v>29</v>
      </c>
      <c r="T17" s="4" t="s">
        <v>29</v>
      </c>
      <c r="U17" s="4" t="s">
        <v>29</v>
      </c>
      <c r="V17" s="4" t="s">
        <v>29</v>
      </c>
      <c r="W17" s="4" t="s">
        <v>29</v>
      </c>
      <c r="X17" s="4" t="s">
        <v>29</v>
      </c>
      <c r="Y17" s="4" t="s">
        <v>29</v>
      </c>
      <c r="Z17" s="4" t="s">
        <v>29</v>
      </c>
      <c r="AA17" s="4" t="s">
        <v>29</v>
      </c>
      <c r="AB17" s="4" t="s">
        <v>29</v>
      </c>
      <c r="AC17" s="4" t="s">
        <v>29</v>
      </c>
      <c r="AD17" s="25"/>
      <c r="AE17" s="25"/>
      <c r="AF17" s="4" t="s">
        <v>29</v>
      </c>
      <c r="AG17" s="4" t="s">
        <v>29</v>
      </c>
    </row>
    <row r="18" spans="1:33" ht="25.5">
      <c r="A18" s="6">
        <v>5</v>
      </c>
      <c r="B18" s="7" t="s">
        <v>37</v>
      </c>
      <c r="C18" s="4" t="s">
        <v>29</v>
      </c>
      <c r="D18" s="4" t="s">
        <v>38</v>
      </c>
      <c r="E18" s="4" t="s">
        <v>29</v>
      </c>
      <c r="F18" s="4" t="s">
        <v>29</v>
      </c>
      <c r="G18" s="4" t="s">
        <v>29</v>
      </c>
      <c r="H18" s="4" t="s">
        <v>29</v>
      </c>
      <c r="I18" s="4" t="s">
        <v>29</v>
      </c>
      <c r="J18" s="4" t="s">
        <v>29</v>
      </c>
      <c r="K18" s="4" t="s">
        <v>29</v>
      </c>
      <c r="L18" s="4" t="s">
        <v>29</v>
      </c>
      <c r="M18" s="4" t="s">
        <v>29</v>
      </c>
      <c r="N18" s="4" t="s">
        <v>29</v>
      </c>
      <c r="O18" s="4" t="s">
        <v>29</v>
      </c>
      <c r="P18" s="4" t="s">
        <v>29</v>
      </c>
      <c r="Q18" s="4" t="s">
        <v>29</v>
      </c>
      <c r="R18" s="4" t="s">
        <v>29</v>
      </c>
      <c r="S18" s="4" t="s">
        <v>29</v>
      </c>
      <c r="T18" s="4" t="s">
        <v>29</v>
      </c>
      <c r="U18" s="4" t="s">
        <v>29</v>
      </c>
      <c r="V18" s="4" t="s">
        <v>29</v>
      </c>
      <c r="W18" s="4" t="s">
        <v>29</v>
      </c>
      <c r="X18" s="4" t="s">
        <v>29</v>
      </c>
      <c r="Y18" s="4" t="s">
        <v>29</v>
      </c>
      <c r="Z18" s="4" t="s">
        <v>29</v>
      </c>
      <c r="AA18" s="4" t="s">
        <v>29</v>
      </c>
      <c r="AB18" s="4" t="s">
        <v>29</v>
      </c>
      <c r="AC18" s="4" t="s">
        <v>29</v>
      </c>
      <c r="AD18" s="25"/>
      <c r="AE18" s="25"/>
      <c r="AF18" s="4" t="s">
        <v>29</v>
      </c>
      <c r="AG18" s="4" t="s">
        <v>29</v>
      </c>
    </row>
    <row r="19" spans="1:33" ht="25.5">
      <c r="A19" s="6">
        <v>6</v>
      </c>
      <c r="B19" s="7" t="s">
        <v>39</v>
      </c>
      <c r="C19" s="4" t="s">
        <v>29</v>
      </c>
      <c r="D19" s="12">
        <v>43466</v>
      </c>
      <c r="E19" s="12">
        <v>43831</v>
      </c>
      <c r="F19" s="12">
        <v>43466</v>
      </c>
      <c r="G19" s="12">
        <v>43466</v>
      </c>
      <c r="H19" s="12">
        <v>43466</v>
      </c>
      <c r="I19" s="12">
        <v>43466</v>
      </c>
      <c r="J19" s="12">
        <v>43466</v>
      </c>
      <c r="K19" s="12">
        <v>43466</v>
      </c>
      <c r="L19" s="12">
        <v>43466</v>
      </c>
      <c r="M19" s="12">
        <v>43466</v>
      </c>
      <c r="N19" s="12">
        <v>43466</v>
      </c>
      <c r="O19" s="12">
        <v>44197</v>
      </c>
      <c r="P19" s="12">
        <v>43831</v>
      </c>
      <c r="Q19" s="12">
        <v>43831</v>
      </c>
      <c r="R19" s="12">
        <v>44197</v>
      </c>
      <c r="S19" s="9">
        <v>44197</v>
      </c>
      <c r="T19" s="9">
        <v>44562</v>
      </c>
      <c r="U19" s="12">
        <v>43831</v>
      </c>
      <c r="V19" s="12">
        <v>44562</v>
      </c>
      <c r="W19" s="12">
        <v>43466</v>
      </c>
      <c r="X19" s="12">
        <v>44927</v>
      </c>
      <c r="Y19" s="12">
        <v>44927</v>
      </c>
      <c r="Z19" s="12">
        <v>44927</v>
      </c>
      <c r="AA19" s="12">
        <v>43466</v>
      </c>
      <c r="AB19" s="12">
        <v>43466</v>
      </c>
      <c r="AC19" s="12">
        <v>43466</v>
      </c>
      <c r="AD19" s="12">
        <v>43466</v>
      </c>
      <c r="AE19" s="12">
        <v>43831</v>
      </c>
      <c r="AF19" s="12">
        <v>43466</v>
      </c>
      <c r="AG19" s="12">
        <v>43831</v>
      </c>
    </row>
    <row r="20" spans="1:33" ht="25.5">
      <c r="A20" s="6">
        <v>7</v>
      </c>
      <c r="B20" s="7" t="s">
        <v>40</v>
      </c>
      <c r="C20" s="4" t="s">
        <v>29</v>
      </c>
      <c r="D20" s="12">
        <v>45291</v>
      </c>
      <c r="E20" s="12">
        <v>44196</v>
      </c>
      <c r="F20" s="12">
        <v>43830</v>
      </c>
      <c r="G20" s="12">
        <v>44196</v>
      </c>
      <c r="H20" s="12">
        <v>43830</v>
      </c>
      <c r="I20" s="12">
        <v>43830</v>
      </c>
      <c r="J20" s="12">
        <v>45291</v>
      </c>
      <c r="K20" s="12">
        <v>44196</v>
      </c>
      <c r="L20" s="12">
        <v>43830</v>
      </c>
      <c r="M20" s="12">
        <v>43830</v>
      </c>
      <c r="N20" s="12">
        <v>44196</v>
      </c>
      <c r="O20" s="12">
        <v>44561</v>
      </c>
      <c r="P20" s="12">
        <v>44561</v>
      </c>
      <c r="Q20" s="12">
        <v>44926</v>
      </c>
      <c r="R20" s="12">
        <v>44926</v>
      </c>
      <c r="S20" s="12">
        <v>44926</v>
      </c>
      <c r="T20" s="12">
        <v>45291</v>
      </c>
      <c r="U20" s="12">
        <v>44196</v>
      </c>
      <c r="V20" s="12">
        <v>45291</v>
      </c>
      <c r="W20" s="12">
        <v>44196</v>
      </c>
      <c r="X20" s="12">
        <v>45291</v>
      </c>
      <c r="Y20" s="12">
        <v>45291</v>
      </c>
      <c r="Z20" s="12">
        <v>45291</v>
      </c>
      <c r="AA20" s="12">
        <v>43830</v>
      </c>
      <c r="AB20" s="12">
        <v>44196</v>
      </c>
      <c r="AC20" s="12">
        <v>44196</v>
      </c>
      <c r="AD20" s="12">
        <v>44196</v>
      </c>
      <c r="AE20" s="12">
        <v>44196</v>
      </c>
      <c r="AF20" s="12">
        <v>43830</v>
      </c>
      <c r="AG20" s="12">
        <v>44196</v>
      </c>
    </row>
    <row r="21" spans="1:33" ht="51">
      <c r="A21" s="6">
        <v>8</v>
      </c>
      <c r="B21" s="7" t="s">
        <v>41</v>
      </c>
      <c r="C21" s="4" t="s">
        <v>42</v>
      </c>
      <c r="D21" s="23">
        <f>D22+D25+D27+D29+D31</f>
        <v>563455.65</v>
      </c>
      <c r="E21" s="23">
        <f>E22+E25+E27+E29+E31</f>
        <v>42302.7</v>
      </c>
      <c r="F21" s="23">
        <f>F22+F25+F27+F29+F31</f>
        <v>9143.1333333333332</v>
      </c>
      <c r="G21" s="23">
        <f t="shared" ref="G21:AG21" si="0">G22+G25+G27+G29+G31</f>
        <v>2890</v>
      </c>
      <c r="H21" s="23">
        <f t="shared" si="0"/>
        <v>1059</v>
      </c>
      <c r="I21" s="23">
        <f t="shared" si="0"/>
        <v>33275</v>
      </c>
      <c r="J21" s="23">
        <f t="shared" si="0"/>
        <v>29296.400000000001</v>
      </c>
      <c r="K21" s="23">
        <f t="shared" si="0"/>
        <v>17407.25</v>
      </c>
      <c r="L21" s="23">
        <f t="shared" si="0"/>
        <v>21778.1</v>
      </c>
      <c r="M21" s="23">
        <f t="shared" si="0"/>
        <v>26650</v>
      </c>
      <c r="N21" s="23">
        <f t="shared" si="0"/>
        <v>1690.5</v>
      </c>
      <c r="O21" s="23">
        <f t="shared" si="0"/>
        <v>30047.200000000001</v>
      </c>
      <c r="P21" s="23">
        <f t="shared" si="0"/>
        <v>40488.400000000001</v>
      </c>
      <c r="Q21" s="23">
        <f t="shared" si="0"/>
        <v>34269.800000000003</v>
      </c>
      <c r="R21" s="23">
        <f t="shared" si="0"/>
        <v>42229</v>
      </c>
      <c r="S21" s="23">
        <f t="shared" si="0"/>
        <v>22935</v>
      </c>
      <c r="T21" s="23">
        <f t="shared" si="0"/>
        <v>29104</v>
      </c>
      <c r="U21" s="23">
        <f t="shared" si="0"/>
        <v>44313.916666666664</v>
      </c>
      <c r="V21" s="23">
        <f t="shared" si="0"/>
        <v>49276.000000000007</v>
      </c>
      <c r="W21" s="23">
        <f t="shared" si="0"/>
        <v>2208</v>
      </c>
      <c r="X21" s="23">
        <f t="shared" si="0"/>
        <v>1855</v>
      </c>
      <c r="Y21" s="23">
        <f t="shared" si="0"/>
        <v>2056</v>
      </c>
      <c r="Z21" s="23">
        <f t="shared" si="0"/>
        <v>16586</v>
      </c>
      <c r="AA21" s="23">
        <f t="shared" si="0"/>
        <v>1700</v>
      </c>
      <c r="AB21" s="23">
        <f t="shared" si="0"/>
        <v>6768.916666666667</v>
      </c>
      <c r="AC21" s="23">
        <f t="shared" si="0"/>
        <v>1230</v>
      </c>
      <c r="AD21" s="23">
        <f t="shared" si="0"/>
        <v>9821.8333333333321</v>
      </c>
      <c r="AE21" s="23">
        <f t="shared" si="0"/>
        <v>574.5</v>
      </c>
      <c r="AF21" s="23">
        <f t="shared" si="0"/>
        <v>8500</v>
      </c>
      <c r="AG21" s="23">
        <f t="shared" si="0"/>
        <v>34000</v>
      </c>
    </row>
    <row r="22" spans="1:33">
      <c r="A22" s="10" t="s">
        <v>43</v>
      </c>
      <c r="B22" s="15">
        <v>2019</v>
      </c>
      <c r="C22" s="4" t="s">
        <v>42</v>
      </c>
      <c r="D22" s="24">
        <f t="shared" ref="D22:AB22" si="1">SUM(D23:D24)</f>
        <v>155588.13333333333</v>
      </c>
      <c r="E22" s="23">
        <f t="shared" si="1"/>
        <v>42302.7</v>
      </c>
      <c r="F22" s="23">
        <f t="shared" si="1"/>
        <v>9143.1333333333332</v>
      </c>
      <c r="G22" s="23">
        <f t="shared" ref="G22:AG22" si="2">SUM(G23:G24)</f>
        <v>1260</v>
      </c>
      <c r="H22" s="23">
        <f t="shared" si="2"/>
        <v>1059</v>
      </c>
      <c r="I22" s="23">
        <f t="shared" si="2"/>
        <v>33275</v>
      </c>
      <c r="J22" s="23">
        <f t="shared" si="2"/>
        <v>699.2</v>
      </c>
      <c r="K22" s="23">
        <f t="shared" si="2"/>
        <v>1335</v>
      </c>
      <c r="L22" s="23">
        <f t="shared" si="2"/>
        <v>21778.1</v>
      </c>
      <c r="M22" s="23">
        <f t="shared" si="2"/>
        <v>26650</v>
      </c>
      <c r="N22" s="23">
        <f t="shared" si="2"/>
        <v>932</v>
      </c>
      <c r="O22" s="23">
        <f t="shared" si="2"/>
        <v>0</v>
      </c>
      <c r="P22" s="23">
        <f t="shared" si="2"/>
        <v>0</v>
      </c>
      <c r="Q22" s="23">
        <f t="shared" si="2"/>
        <v>0</v>
      </c>
      <c r="R22" s="23">
        <f t="shared" si="2"/>
        <v>0</v>
      </c>
      <c r="S22" s="23">
        <f t="shared" si="2"/>
        <v>0</v>
      </c>
      <c r="T22" s="23">
        <f t="shared" si="2"/>
        <v>0</v>
      </c>
      <c r="U22" s="23">
        <f t="shared" si="2"/>
        <v>0</v>
      </c>
      <c r="V22" s="23">
        <f t="shared" si="2"/>
        <v>0</v>
      </c>
      <c r="W22" s="23">
        <f t="shared" si="2"/>
        <v>1104</v>
      </c>
      <c r="X22" s="23">
        <f t="shared" si="2"/>
        <v>0</v>
      </c>
      <c r="Y22" s="23">
        <f t="shared" si="2"/>
        <v>0</v>
      </c>
      <c r="Z22" s="23">
        <f t="shared" si="2"/>
        <v>0</v>
      </c>
      <c r="AA22" s="23">
        <f t="shared" si="2"/>
        <v>1700</v>
      </c>
      <c r="AB22" s="23">
        <f t="shared" si="2"/>
        <v>2500</v>
      </c>
      <c r="AC22" s="23">
        <f t="shared" si="2"/>
        <v>350</v>
      </c>
      <c r="AD22" s="23">
        <f t="shared" si="2"/>
        <v>3000</v>
      </c>
      <c r="AE22" s="23">
        <f t="shared" si="2"/>
        <v>0</v>
      </c>
      <c r="AF22" s="23">
        <f t="shared" si="2"/>
        <v>8500</v>
      </c>
      <c r="AG22" s="23">
        <f t="shared" si="2"/>
        <v>0</v>
      </c>
    </row>
    <row r="23" spans="1:33">
      <c r="A23" s="10" t="s">
        <v>44</v>
      </c>
      <c r="B23" s="15" t="s">
        <v>45</v>
      </c>
      <c r="C23" s="4" t="s">
        <v>42</v>
      </c>
      <c r="D23" s="24">
        <f>SUM(E23:AG23)</f>
        <v>114338.13333333333</v>
      </c>
      <c r="E23" s="23">
        <f>42302.7-E24</f>
        <v>1052.6999999999971</v>
      </c>
      <c r="F23" s="23">
        <f>10971.76/1.2</f>
        <v>9143.1333333333332</v>
      </c>
      <c r="G23" s="23">
        <v>1260</v>
      </c>
      <c r="H23" s="23">
        <v>1059</v>
      </c>
      <c r="I23" s="23">
        <v>33275</v>
      </c>
      <c r="J23" s="23">
        <v>699.2</v>
      </c>
      <c r="K23" s="23">
        <v>1335</v>
      </c>
      <c r="L23" s="23">
        <v>21778.1</v>
      </c>
      <c r="M23" s="23">
        <v>26650</v>
      </c>
      <c r="N23" s="23">
        <v>932</v>
      </c>
      <c r="O23" s="23"/>
      <c r="P23" s="23"/>
      <c r="Q23" s="23"/>
      <c r="R23" s="23"/>
      <c r="S23" s="23"/>
      <c r="T23" s="23"/>
      <c r="U23" s="23"/>
      <c r="V23" s="23"/>
      <c r="W23" s="23">
        <v>1104</v>
      </c>
      <c r="X23" s="23"/>
      <c r="Y23" s="23"/>
      <c r="Z23" s="23"/>
      <c r="AA23" s="23">
        <v>1700</v>
      </c>
      <c r="AB23" s="23">
        <v>2500</v>
      </c>
      <c r="AC23" s="23">
        <v>350</v>
      </c>
      <c r="AD23" s="23">
        <v>3000</v>
      </c>
      <c r="AE23" s="23"/>
      <c r="AF23" s="23">
        <f>10200/1.2</f>
        <v>8500</v>
      </c>
      <c r="AG23" s="23"/>
    </row>
    <row r="24" spans="1:33">
      <c r="A24" s="10" t="s">
        <v>47</v>
      </c>
      <c r="B24" s="15" t="s">
        <v>167</v>
      </c>
      <c r="C24" s="4" t="s">
        <v>42</v>
      </c>
      <c r="D24" s="24">
        <f>SUM(E24:AG24)</f>
        <v>41250</v>
      </c>
      <c r="E24" s="23">
        <v>41250</v>
      </c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</row>
    <row r="25" spans="1:33">
      <c r="A25" s="10" t="s">
        <v>48</v>
      </c>
      <c r="B25" s="15">
        <v>2020</v>
      </c>
      <c r="C25" s="4" t="s">
        <v>42</v>
      </c>
      <c r="D25" s="24">
        <f>SUM(D26:D26)</f>
        <v>114390.31666666667</v>
      </c>
      <c r="E25" s="23">
        <f>SUM(E26:E26)</f>
        <v>0</v>
      </c>
      <c r="F25" s="23">
        <f>SUM(F26:F26)</f>
        <v>0</v>
      </c>
      <c r="G25" s="23">
        <f t="shared" ref="G25:AG25" si="3">SUM(G26:G26)</f>
        <v>1630</v>
      </c>
      <c r="H25" s="23">
        <f t="shared" si="3"/>
        <v>0</v>
      </c>
      <c r="I25" s="23">
        <f t="shared" si="3"/>
        <v>0</v>
      </c>
      <c r="J25" s="23">
        <f t="shared" si="3"/>
        <v>672</v>
      </c>
      <c r="K25" s="23">
        <f t="shared" si="3"/>
        <v>16072.250000000002</v>
      </c>
      <c r="L25" s="23">
        <f t="shared" si="3"/>
        <v>0</v>
      </c>
      <c r="M25" s="23">
        <f t="shared" si="3"/>
        <v>0</v>
      </c>
      <c r="N25" s="23">
        <f t="shared" si="3"/>
        <v>758.5</v>
      </c>
      <c r="O25" s="23">
        <f t="shared" si="3"/>
        <v>0</v>
      </c>
      <c r="P25" s="23">
        <f t="shared" si="3"/>
        <v>2134.4</v>
      </c>
      <c r="Q25" s="23">
        <f t="shared" si="3"/>
        <v>1160</v>
      </c>
      <c r="R25" s="23">
        <f t="shared" si="3"/>
        <v>0</v>
      </c>
      <c r="S25" s="23">
        <f t="shared" si="3"/>
        <v>0</v>
      </c>
      <c r="T25" s="23">
        <f t="shared" si="3"/>
        <v>0</v>
      </c>
      <c r="U25" s="23">
        <f t="shared" si="3"/>
        <v>44313.916666666664</v>
      </c>
      <c r="V25" s="23">
        <f t="shared" si="3"/>
        <v>0</v>
      </c>
      <c r="W25" s="23">
        <f t="shared" si="3"/>
        <v>1104</v>
      </c>
      <c r="X25" s="23">
        <f t="shared" si="3"/>
        <v>0</v>
      </c>
      <c r="Y25" s="23">
        <f t="shared" si="3"/>
        <v>0</v>
      </c>
      <c r="Z25" s="23">
        <f t="shared" si="3"/>
        <v>0</v>
      </c>
      <c r="AA25" s="23">
        <f t="shared" si="3"/>
        <v>0</v>
      </c>
      <c r="AB25" s="23">
        <f t="shared" si="3"/>
        <v>4268.916666666667</v>
      </c>
      <c r="AC25" s="23">
        <f t="shared" si="3"/>
        <v>880</v>
      </c>
      <c r="AD25" s="23">
        <f t="shared" si="3"/>
        <v>6821.833333333333</v>
      </c>
      <c r="AE25" s="23">
        <f t="shared" si="3"/>
        <v>574.5</v>
      </c>
      <c r="AF25" s="23">
        <f t="shared" si="3"/>
        <v>0</v>
      </c>
      <c r="AG25" s="23">
        <f t="shared" si="3"/>
        <v>34000</v>
      </c>
    </row>
    <row r="26" spans="1:33">
      <c r="A26" s="10" t="s">
        <v>49</v>
      </c>
      <c r="B26" s="15" t="s">
        <v>45</v>
      </c>
      <c r="C26" s="4" t="s">
        <v>42</v>
      </c>
      <c r="D26" s="24">
        <f t="shared" ref="D26" si="4">SUM(E26:AG26)</f>
        <v>114390.31666666667</v>
      </c>
      <c r="E26" s="23"/>
      <c r="F26" s="23"/>
      <c r="G26" s="23">
        <v>1630</v>
      </c>
      <c r="H26" s="23"/>
      <c r="I26" s="23"/>
      <c r="J26" s="23">
        <f>806.4/1.2</f>
        <v>672</v>
      </c>
      <c r="K26" s="23">
        <f>19286.7/1.2</f>
        <v>16072.250000000002</v>
      </c>
      <c r="L26" s="23"/>
      <c r="M26" s="23"/>
      <c r="N26" s="23">
        <v>758.5</v>
      </c>
      <c r="O26" s="23"/>
      <c r="P26" s="23">
        <v>2134.4</v>
      </c>
      <c r="Q26" s="23">
        <v>1160</v>
      </c>
      <c r="R26" s="23"/>
      <c r="S26" s="23"/>
      <c r="T26" s="23"/>
      <c r="U26" s="23">
        <f>53176.7/1.2</f>
        <v>44313.916666666664</v>
      </c>
      <c r="V26" s="23"/>
      <c r="W26" s="23">
        <f>1324.8/1.2</f>
        <v>1104</v>
      </c>
      <c r="X26" s="23"/>
      <c r="Y26" s="23"/>
      <c r="Z26" s="23"/>
      <c r="AA26" s="23"/>
      <c r="AB26" s="23">
        <f>5122.7/1.2</f>
        <v>4268.916666666667</v>
      </c>
      <c r="AC26" s="23">
        <f>1056/1.2</f>
        <v>880</v>
      </c>
      <c r="AD26" s="23">
        <f>8186.2/1.2</f>
        <v>6821.833333333333</v>
      </c>
      <c r="AE26" s="23">
        <f>689.4/1.2</f>
        <v>574.5</v>
      </c>
      <c r="AF26" s="23"/>
      <c r="AG26" s="23">
        <f>40800/1.2</f>
        <v>34000</v>
      </c>
    </row>
    <row r="27" spans="1:33">
      <c r="A27" s="16" t="s">
        <v>50</v>
      </c>
      <c r="B27" s="17">
        <v>2021</v>
      </c>
      <c r="C27" s="8" t="s">
        <v>42</v>
      </c>
      <c r="D27" s="24">
        <f t="shared" ref="D27:AG27" si="5">SUM(D28:D28)</f>
        <v>91876.2</v>
      </c>
      <c r="E27" s="24">
        <f t="shared" si="5"/>
        <v>0</v>
      </c>
      <c r="F27" s="24">
        <f t="shared" si="5"/>
        <v>0</v>
      </c>
      <c r="G27" s="24">
        <f t="shared" si="5"/>
        <v>0</v>
      </c>
      <c r="H27" s="24">
        <f t="shared" si="5"/>
        <v>0</v>
      </c>
      <c r="I27" s="24">
        <f t="shared" si="5"/>
        <v>0</v>
      </c>
      <c r="J27" s="24">
        <f t="shared" si="5"/>
        <v>6819.2</v>
      </c>
      <c r="K27" s="24">
        <f t="shared" si="5"/>
        <v>0</v>
      </c>
      <c r="L27" s="24">
        <f t="shared" si="5"/>
        <v>0</v>
      </c>
      <c r="M27" s="24">
        <f t="shared" si="5"/>
        <v>0</v>
      </c>
      <c r="N27" s="24">
        <f t="shared" si="5"/>
        <v>0</v>
      </c>
      <c r="O27" s="24">
        <f t="shared" si="5"/>
        <v>30047.200000000001</v>
      </c>
      <c r="P27" s="24">
        <f t="shared" si="5"/>
        <v>38354</v>
      </c>
      <c r="Q27" s="24">
        <f t="shared" si="5"/>
        <v>14914.8</v>
      </c>
      <c r="R27" s="24">
        <f t="shared" si="5"/>
        <v>857</v>
      </c>
      <c r="S27" s="24">
        <f t="shared" si="5"/>
        <v>884</v>
      </c>
      <c r="T27" s="24">
        <f t="shared" si="5"/>
        <v>0</v>
      </c>
      <c r="U27" s="24">
        <f t="shared" si="5"/>
        <v>0</v>
      </c>
      <c r="V27" s="24">
        <f t="shared" si="5"/>
        <v>0</v>
      </c>
      <c r="W27" s="24">
        <f t="shared" si="5"/>
        <v>0</v>
      </c>
      <c r="X27" s="24">
        <f t="shared" si="5"/>
        <v>0</v>
      </c>
      <c r="Y27" s="24">
        <f t="shared" si="5"/>
        <v>0</v>
      </c>
      <c r="Z27" s="24">
        <f t="shared" si="5"/>
        <v>0</v>
      </c>
      <c r="AA27" s="24">
        <f t="shared" si="5"/>
        <v>0</v>
      </c>
      <c r="AB27" s="24">
        <f t="shared" si="5"/>
        <v>0</v>
      </c>
      <c r="AC27" s="24">
        <f t="shared" si="5"/>
        <v>0</v>
      </c>
      <c r="AD27" s="24">
        <f t="shared" si="5"/>
        <v>0</v>
      </c>
      <c r="AE27" s="24">
        <f t="shared" si="5"/>
        <v>0</v>
      </c>
      <c r="AF27" s="24">
        <f t="shared" si="5"/>
        <v>0</v>
      </c>
      <c r="AG27" s="24">
        <f t="shared" si="5"/>
        <v>0</v>
      </c>
    </row>
    <row r="28" spans="1:33">
      <c r="A28" s="16" t="s">
        <v>51</v>
      </c>
      <c r="B28" s="17" t="s">
        <v>45</v>
      </c>
      <c r="C28" s="8" t="s">
        <v>42</v>
      </c>
      <c r="D28" s="24">
        <f>SUM(E28:AG28)</f>
        <v>91876.2</v>
      </c>
      <c r="E28" s="24"/>
      <c r="F28" s="24"/>
      <c r="G28" s="24"/>
      <c r="H28" s="24"/>
      <c r="I28" s="24"/>
      <c r="J28" s="24">
        <f>8183.04/1.2</f>
        <v>6819.2</v>
      </c>
      <c r="K28" s="24"/>
      <c r="L28" s="24"/>
      <c r="M28" s="24"/>
      <c r="N28" s="24"/>
      <c r="O28" s="24">
        <v>30047.200000000001</v>
      </c>
      <c r="P28" s="24">
        <v>38354</v>
      </c>
      <c r="Q28" s="24">
        <v>14914.8</v>
      </c>
      <c r="R28" s="24">
        <v>857</v>
      </c>
      <c r="S28" s="24">
        <v>884</v>
      </c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</row>
    <row r="29" spans="1:33">
      <c r="A29" s="16" t="s">
        <v>162</v>
      </c>
      <c r="B29" s="17">
        <v>2022</v>
      </c>
      <c r="C29" s="8" t="s">
        <v>42</v>
      </c>
      <c r="D29" s="24">
        <f t="shared" ref="D29:AG29" si="6">SUM(D30:D30)</f>
        <v>95438</v>
      </c>
      <c r="E29" s="24">
        <f t="shared" si="6"/>
        <v>0</v>
      </c>
      <c r="F29" s="24">
        <f t="shared" si="6"/>
        <v>0</v>
      </c>
      <c r="G29" s="24">
        <f t="shared" si="6"/>
        <v>0</v>
      </c>
      <c r="H29" s="24">
        <f t="shared" si="6"/>
        <v>0</v>
      </c>
      <c r="I29" s="24">
        <f t="shared" si="6"/>
        <v>0</v>
      </c>
      <c r="J29" s="24">
        <f t="shared" si="6"/>
        <v>11041</v>
      </c>
      <c r="K29" s="24">
        <f t="shared" si="6"/>
        <v>0</v>
      </c>
      <c r="L29" s="24">
        <f t="shared" si="6"/>
        <v>0</v>
      </c>
      <c r="M29" s="24">
        <f t="shared" si="6"/>
        <v>0</v>
      </c>
      <c r="N29" s="24">
        <f t="shared" si="6"/>
        <v>0</v>
      </c>
      <c r="O29" s="24">
        <f t="shared" si="6"/>
        <v>0</v>
      </c>
      <c r="P29" s="24">
        <f t="shared" si="6"/>
        <v>0</v>
      </c>
      <c r="Q29" s="24">
        <f t="shared" si="6"/>
        <v>18195</v>
      </c>
      <c r="R29" s="24">
        <f t="shared" si="6"/>
        <v>41372</v>
      </c>
      <c r="S29" s="24">
        <f t="shared" si="6"/>
        <v>22051</v>
      </c>
      <c r="T29" s="24">
        <f t="shared" si="6"/>
        <v>1387</v>
      </c>
      <c r="U29" s="24">
        <f t="shared" si="6"/>
        <v>0</v>
      </c>
      <c r="V29" s="24">
        <f t="shared" si="6"/>
        <v>1392</v>
      </c>
      <c r="W29" s="24">
        <f t="shared" si="6"/>
        <v>0</v>
      </c>
      <c r="X29" s="24">
        <f t="shared" si="6"/>
        <v>0</v>
      </c>
      <c r="Y29" s="24">
        <f t="shared" si="6"/>
        <v>0</v>
      </c>
      <c r="Z29" s="24">
        <f t="shared" si="6"/>
        <v>0</v>
      </c>
      <c r="AA29" s="24">
        <f t="shared" si="6"/>
        <v>0</v>
      </c>
      <c r="AB29" s="24">
        <f t="shared" si="6"/>
        <v>0</v>
      </c>
      <c r="AC29" s="24">
        <f t="shared" si="6"/>
        <v>0</v>
      </c>
      <c r="AD29" s="24">
        <f t="shared" si="6"/>
        <v>0</v>
      </c>
      <c r="AE29" s="24">
        <f t="shared" si="6"/>
        <v>0</v>
      </c>
      <c r="AF29" s="24">
        <f t="shared" si="6"/>
        <v>0</v>
      </c>
      <c r="AG29" s="24">
        <f t="shared" si="6"/>
        <v>0</v>
      </c>
    </row>
    <row r="30" spans="1:33">
      <c r="A30" s="16" t="s">
        <v>163</v>
      </c>
      <c r="B30" s="17" t="s">
        <v>45</v>
      </c>
      <c r="C30" s="8" t="s">
        <v>42</v>
      </c>
      <c r="D30" s="24">
        <f>SUM(E30:AG30)</f>
        <v>95438</v>
      </c>
      <c r="E30" s="24"/>
      <c r="F30" s="24"/>
      <c r="G30" s="24"/>
      <c r="H30" s="24"/>
      <c r="I30" s="24"/>
      <c r="J30" s="24">
        <v>11041</v>
      </c>
      <c r="K30" s="24"/>
      <c r="L30" s="24"/>
      <c r="M30" s="24"/>
      <c r="N30" s="24"/>
      <c r="O30" s="24"/>
      <c r="P30" s="24"/>
      <c r="Q30" s="24">
        <v>18195</v>
      </c>
      <c r="R30" s="24">
        <v>41372</v>
      </c>
      <c r="S30" s="24">
        <f>26461.2/1.2</f>
        <v>22051</v>
      </c>
      <c r="T30" s="24">
        <v>1387</v>
      </c>
      <c r="U30" s="24"/>
      <c r="V30" s="24">
        <v>1392</v>
      </c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</row>
    <row r="31" spans="1:33">
      <c r="A31" s="16" t="s">
        <v>164</v>
      </c>
      <c r="B31" s="17">
        <v>2023</v>
      </c>
      <c r="C31" s="8" t="s">
        <v>42</v>
      </c>
      <c r="D31" s="24">
        <f t="shared" ref="D31:AG31" si="7">SUM(D32:D32)</f>
        <v>106163</v>
      </c>
      <c r="E31" s="24">
        <f t="shared" si="7"/>
        <v>0</v>
      </c>
      <c r="F31" s="24">
        <f t="shared" si="7"/>
        <v>0</v>
      </c>
      <c r="G31" s="24">
        <f t="shared" si="7"/>
        <v>0</v>
      </c>
      <c r="H31" s="24">
        <f t="shared" si="7"/>
        <v>0</v>
      </c>
      <c r="I31" s="24">
        <f t="shared" si="7"/>
        <v>0</v>
      </c>
      <c r="J31" s="24">
        <f t="shared" si="7"/>
        <v>10065</v>
      </c>
      <c r="K31" s="24">
        <f t="shared" si="7"/>
        <v>0</v>
      </c>
      <c r="L31" s="24">
        <f t="shared" si="7"/>
        <v>0</v>
      </c>
      <c r="M31" s="24">
        <f t="shared" si="7"/>
        <v>0</v>
      </c>
      <c r="N31" s="24">
        <f t="shared" si="7"/>
        <v>0</v>
      </c>
      <c r="O31" s="24">
        <f t="shared" si="7"/>
        <v>0</v>
      </c>
      <c r="P31" s="24">
        <f t="shared" si="7"/>
        <v>0</v>
      </c>
      <c r="Q31" s="24">
        <f t="shared" si="7"/>
        <v>0</v>
      </c>
      <c r="R31" s="24">
        <f t="shared" si="7"/>
        <v>0</v>
      </c>
      <c r="S31" s="24">
        <f t="shared" si="7"/>
        <v>0</v>
      </c>
      <c r="T31" s="24">
        <f t="shared" si="7"/>
        <v>27717</v>
      </c>
      <c r="U31" s="24">
        <f t="shared" si="7"/>
        <v>0</v>
      </c>
      <c r="V31" s="24">
        <f t="shared" si="7"/>
        <v>47884.000000000007</v>
      </c>
      <c r="W31" s="24">
        <f t="shared" si="7"/>
        <v>0</v>
      </c>
      <c r="X31" s="24">
        <f t="shared" si="7"/>
        <v>1855</v>
      </c>
      <c r="Y31" s="24">
        <f t="shared" si="7"/>
        <v>2056</v>
      </c>
      <c r="Z31" s="24">
        <f t="shared" si="7"/>
        <v>16586</v>
      </c>
      <c r="AA31" s="24">
        <f t="shared" si="7"/>
        <v>0</v>
      </c>
      <c r="AB31" s="24">
        <f t="shared" si="7"/>
        <v>0</v>
      </c>
      <c r="AC31" s="24">
        <f t="shared" si="7"/>
        <v>0</v>
      </c>
      <c r="AD31" s="24">
        <f t="shared" si="7"/>
        <v>0</v>
      </c>
      <c r="AE31" s="24">
        <f t="shared" si="7"/>
        <v>0</v>
      </c>
      <c r="AF31" s="24">
        <f t="shared" si="7"/>
        <v>0</v>
      </c>
      <c r="AG31" s="24">
        <f t="shared" si="7"/>
        <v>0</v>
      </c>
    </row>
    <row r="32" spans="1:33">
      <c r="A32" s="16" t="s">
        <v>165</v>
      </c>
      <c r="B32" s="17" t="s">
        <v>45</v>
      </c>
      <c r="C32" s="8" t="s">
        <v>42</v>
      </c>
      <c r="D32" s="24">
        <f>SUM(E32:AG32)</f>
        <v>106163</v>
      </c>
      <c r="E32" s="24"/>
      <c r="F32" s="24"/>
      <c r="G32" s="24"/>
      <c r="H32" s="24"/>
      <c r="I32" s="24"/>
      <c r="J32" s="24">
        <v>10065</v>
      </c>
      <c r="K32" s="24"/>
      <c r="L32" s="24"/>
      <c r="M32" s="24"/>
      <c r="N32" s="24"/>
      <c r="O32" s="24"/>
      <c r="P32" s="24"/>
      <c r="Q32" s="24"/>
      <c r="R32" s="24"/>
      <c r="S32" s="24"/>
      <c r="T32" s="24">
        <v>27717</v>
      </c>
      <c r="U32" s="24"/>
      <c r="V32" s="24">
        <f>57460.8/1.2</f>
        <v>47884.000000000007</v>
      </c>
      <c r="W32" s="24"/>
      <c r="X32" s="24">
        <v>1855</v>
      </c>
      <c r="Y32" s="24">
        <v>2056</v>
      </c>
      <c r="Z32" s="24">
        <v>16586</v>
      </c>
      <c r="AA32" s="24"/>
      <c r="AB32" s="24"/>
      <c r="AC32" s="24"/>
      <c r="AD32" s="24"/>
      <c r="AE32" s="24"/>
      <c r="AF32" s="24"/>
      <c r="AG32" s="24"/>
    </row>
    <row r="33" spans="1:33">
      <c r="A33" s="6">
        <v>9</v>
      </c>
      <c r="B33" s="7" t="s">
        <v>52</v>
      </c>
      <c r="C33" s="4" t="s">
        <v>29</v>
      </c>
      <c r="D33" s="14" t="s">
        <v>29</v>
      </c>
      <c r="E33" s="14" t="s">
        <v>29</v>
      </c>
      <c r="F33" s="14" t="s">
        <v>29</v>
      </c>
      <c r="G33" s="14" t="s">
        <v>29</v>
      </c>
      <c r="H33" s="14" t="s">
        <v>29</v>
      </c>
      <c r="I33" s="14" t="s">
        <v>29</v>
      </c>
      <c r="J33" s="14" t="s">
        <v>29</v>
      </c>
      <c r="K33" s="14" t="s">
        <v>29</v>
      </c>
      <c r="L33" s="14" t="s">
        <v>29</v>
      </c>
      <c r="M33" s="14" t="s">
        <v>29</v>
      </c>
      <c r="N33" s="14" t="s">
        <v>29</v>
      </c>
      <c r="O33" s="14" t="s">
        <v>29</v>
      </c>
      <c r="P33" s="14" t="s">
        <v>29</v>
      </c>
      <c r="Q33" s="14" t="s">
        <v>29</v>
      </c>
      <c r="R33" s="14" t="s">
        <v>29</v>
      </c>
      <c r="S33" s="14" t="s">
        <v>29</v>
      </c>
      <c r="T33" s="14" t="s">
        <v>29</v>
      </c>
      <c r="U33" s="14" t="s">
        <v>29</v>
      </c>
      <c r="V33" s="14" t="s">
        <v>29</v>
      </c>
      <c r="W33" s="14" t="s">
        <v>29</v>
      </c>
      <c r="X33" s="14" t="s">
        <v>29</v>
      </c>
      <c r="Y33" s="14" t="s">
        <v>29</v>
      </c>
      <c r="Z33" s="14" t="s">
        <v>29</v>
      </c>
      <c r="AA33" s="14" t="s">
        <v>29</v>
      </c>
      <c r="AB33" s="14" t="s">
        <v>29</v>
      </c>
      <c r="AC33" s="14" t="s">
        <v>29</v>
      </c>
      <c r="AD33" s="14"/>
      <c r="AE33" s="14"/>
      <c r="AF33" s="14" t="s">
        <v>29</v>
      </c>
      <c r="AG33" s="14" t="s">
        <v>29</v>
      </c>
    </row>
    <row r="34" spans="1:33">
      <c r="A34" s="6" t="s">
        <v>53</v>
      </c>
      <c r="B34" s="18" t="s">
        <v>54</v>
      </c>
      <c r="C34" s="4" t="s">
        <v>29</v>
      </c>
      <c r="D34" s="14" t="s">
        <v>29</v>
      </c>
      <c r="E34" s="14" t="s">
        <v>29</v>
      </c>
      <c r="F34" s="14" t="s">
        <v>29</v>
      </c>
      <c r="G34" s="14" t="s">
        <v>29</v>
      </c>
      <c r="H34" s="14" t="s">
        <v>29</v>
      </c>
      <c r="I34" s="14" t="s">
        <v>29</v>
      </c>
      <c r="J34" s="14" t="s">
        <v>29</v>
      </c>
      <c r="K34" s="14" t="s">
        <v>29</v>
      </c>
      <c r="L34" s="14" t="s">
        <v>29</v>
      </c>
      <c r="M34" s="14" t="s">
        <v>29</v>
      </c>
      <c r="N34" s="14" t="s">
        <v>29</v>
      </c>
      <c r="O34" s="14" t="s">
        <v>29</v>
      </c>
      <c r="P34" s="14" t="s">
        <v>29</v>
      </c>
      <c r="Q34" s="14" t="s">
        <v>29</v>
      </c>
      <c r="R34" s="14" t="s">
        <v>29</v>
      </c>
      <c r="S34" s="14" t="s">
        <v>29</v>
      </c>
      <c r="T34" s="14" t="s">
        <v>29</v>
      </c>
      <c r="U34" s="14" t="s">
        <v>29</v>
      </c>
      <c r="V34" s="14" t="s">
        <v>29</v>
      </c>
      <c r="W34" s="14" t="s">
        <v>29</v>
      </c>
      <c r="X34" s="14" t="s">
        <v>29</v>
      </c>
      <c r="Y34" s="14" t="s">
        <v>29</v>
      </c>
      <c r="Z34" s="14" t="s">
        <v>29</v>
      </c>
      <c r="AA34" s="14" t="s">
        <v>29</v>
      </c>
      <c r="AB34" s="14" t="s">
        <v>29</v>
      </c>
      <c r="AC34" s="14" t="s">
        <v>29</v>
      </c>
      <c r="AD34" s="14"/>
      <c r="AE34" s="14"/>
      <c r="AF34" s="14" t="s">
        <v>29</v>
      </c>
      <c r="AG34" s="14" t="s">
        <v>29</v>
      </c>
    </row>
    <row r="35" spans="1:33">
      <c r="A35" s="6" t="s">
        <v>55</v>
      </c>
      <c r="B35" s="18" t="s">
        <v>56</v>
      </c>
      <c r="C35" s="4" t="s">
        <v>57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</row>
    <row r="36" spans="1:33">
      <c r="A36" s="6" t="s">
        <v>58</v>
      </c>
      <c r="B36" s="18" t="s">
        <v>59</v>
      </c>
      <c r="C36" s="4" t="s">
        <v>57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</row>
    <row r="37" spans="1:33">
      <c r="A37" s="6" t="s">
        <v>60</v>
      </c>
      <c r="B37" s="19" t="s">
        <v>61</v>
      </c>
      <c r="C37" s="4" t="s">
        <v>29</v>
      </c>
      <c r="D37" s="14" t="s">
        <v>29</v>
      </c>
      <c r="E37" s="14" t="s">
        <v>29</v>
      </c>
      <c r="F37" s="14" t="s">
        <v>29</v>
      </c>
      <c r="G37" s="14" t="s">
        <v>29</v>
      </c>
      <c r="H37" s="14" t="s">
        <v>29</v>
      </c>
      <c r="I37" s="14" t="s">
        <v>29</v>
      </c>
      <c r="J37" s="14" t="s">
        <v>29</v>
      </c>
      <c r="K37" s="14" t="s">
        <v>29</v>
      </c>
      <c r="L37" s="14" t="s">
        <v>29</v>
      </c>
      <c r="M37" s="14" t="s">
        <v>29</v>
      </c>
      <c r="N37" s="14" t="s">
        <v>29</v>
      </c>
      <c r="O37" s="14" t="s">
        <v>29</v>
      </c>
      <c r="P37" s="14" t="s">
        <v>29</v>
      </c>
      <c r="Q37" s="14" t="s">
        <v>29</v>
      </c>
      <c r="R37" s="14" t="s">
        <v>29</v>
      </c>
      <c r="S37" s="14" t="s">
        <v>29</v>
      </c>
      <c r="T37" s="14" t="s">
        <v>29</v>
      </c>
      <c r="U37" s="14" t="s">
        <v>29</v>
      </c>
      <c r="V37" s="14" t="s">
        <v>29</v>
      </c>
      <c r="W37" s="14" t="s">
        <v>29</v>
      </c>
      <c r="X37" s="14" t="s">
        <v>29</v>
      </c>
      <c r="Y37" s="14" t="s">
        <v>29</v>
      </c>
      <c r="Z37" s="14" t="s">
        <v>29</v>
      </c>
      <c r="AA37" s="14" t="s">
        <v>29</v>
      </c>
      <c r="AB37" s="14" t="s">
        <v>29</v>
      </c>
      <c r="AC37" s="14" t="s">
        <v>29</v>
      </c>
      <c r="AD37" s="14"/>
      <c r="AE37" s="14"/>
      <c r="AF37" s="14" t="s">
        <v>29</v>
      </c>
      <c r="AG37" s="14" t="s">
        <v>29</v>
      </c>
    </row>
    <row r="38" spans="1:33">
      <c r="A38" s="6" t="s">
        <v>62</v>
      </c>
      <c r="B38" s="18" t="s">
        <v>56</v>
      </c>
      <c r="C38" s="4" t="s">
        <v>63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</row>
    <row r="39" spans="1:33">
      <c r="A39" s="6" t="s">
        <v>64</v>
      </c>
      <c r="B39" s="18" t="s">
        <v>59</v>
      </c>
      <c r="C39" s="4" t="s">
        <v>63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</row>
    <row r="40" spans="1:33" ht="25.5">
      <c r="A40" s="6" t="s">
        <v>65</v>
      </c>
      <c r="B40" s="20" t="s">
        <v>66</v>
      </c>
      <c r="C40" s="4" t="s">
        <v>29</v>
      </c>
      <c r="D40" s="14" t="s">
        <v>29</v>
      </c>
      <c r="E40" s="14" t="s">
        <v>29</v>
      </c>
      <c r="F40" s="14" t="s">
        <v>29</v>
      </c>
      <c r="G40" s="14" t="s">
        <v>29</v>
      </c>
      <c r="H40" s="14" t="s">
        <v>29</v>
      </c>
      <c r="I40" s="14" t="s">
        <v>29</v>
      </c>
      <c r="J40" s="14" t="s">
        <v>29</v>
      </c>
      <c r="K40" s="14" t="s">
        <v>29</v>
      </c>
      <c r="L40" s="14" t="s">
        <v>29</v>
      </c>
      <c r="M40" s="14" t="s">
        <v>29</v>
      </c>
      <c r="N40" s="14" t="s">
        <v>29</v>
      </c>
      <c r="O40" s="14" t="s">
        <v>29</v>
      </c>
      <c r="P40" s="14" t="s">
        <v>29</v>
      </c>
      <c r="Q40" s="14" t="s">
        <v>29</v>
      </c>
      <c r="R40" s="14" t="s">
        <v>29</v>
      </c>
      <c r="S40" s="14" t="s">
        <v>29</v>
      </c>
      <c r="T40" s="14" t="s">
        <v>29</v>
      </c>
      <c r="U40" s="14" t="s">
        <v>29</v>
      </c>
      <c r="V40" s="14" t="s">
        <v>29</v>
      </c>
      <c r="W40" s="14" t="s">
        <v>29</v>
      </c>
      <c r="X40" s="14" t="s">
        <v>29</v>
      </c>
      <c r="Y40" s="14" t="s">
        <v>29</v>
      </c>
      <c r="Z40" s="14" t="s">
        <v>29</v>
      </c>
      <c r="AA40" s="14" t="s">
        <v>29</v>
      </c>
      <c r="AB40" s="14" t="s">
        <v>29</v>
      </c>
      <c r="AC40" s="14" t="s">
        <v>29</v>
      </c>
      <c r="AD40" s="14"/>
      <c r="AE40" s="14"/>
      <c r="AF40" s="14" t="s">
        <v>29</v>
      </c>
      <c r="AG40" s="14" t="s">
        <v>29</v>
      </c>
    </row>
    <row r="41" spans="1:33">
      <c r="A41" s="6" t="s">
        <v>67</v>
      </c>
      <c r="B41" s="21" t="s">
        <v>56</v>
      </c>
      <c r="C41" s="4" t="s">
        <v>68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</row>
    <row r="42" spans="1:33">
      <c r="A42" s="6" t="s">
        <v>69</v>
      </c>
      <c r="B42" s="21" t="s">
        <v>59</v>
      </c>
      <c r="C42" s="4" t="s">
        <v>68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</row>
    <row r="43" spans="1:33">
      <c r="A43" s="6" t="s">
        <v>70</v>
      </c>
      <c r="B43" s="20" t="s">
        <v>71</v>
      </c>
      <c r="C43" s="4" t="s">
        <v>72</v>
      </c>
      <c r="D43" s="14" t="s">
        <v>29</v>
      </c>
      <c r="E43" s="14" t="s">
        <v>29</v>
      </c>
      <c r="F43" s="14" t="s">
        <v>29</v>
      </c>
      <c r="G43" s="14" t="s">
        <v>29</v>
      </c>
      <c r="H43" s="14" t="s">
        <v>29</v>
      </c>
      <c r="I43" s="14" t="s">
        <v>29</v>
      </c>
      <c r="J43" s="14" t="s">
        <v>29</v>
      </c>
      <c r="K43" s="14" t="s">
        <v>29</v>
      </c>
      <c r="L43" s="14" t="s">
        <v>29</v>
      </c>
      <c r="M43" s="14" t="s">
        <v>29</v>
      </c>
      <c r="N43" s="14" t="s">
        <v>29</v>
      </c>
      <c r="O43" s="14" t="s">
        <v>29</v>
      </c>
      <c r="P43" s="14" t="s">
        <v>29</v>
      </c>
      <c r="Q43" s="14" t="s">
        <v>29</v>
      </c>
      <c r="R43" s="14" t="s">
        <v>29</v>
      </c>
      <c r="S43" s="14" t="s">
        <v>29</v>
      </c>
      <c r="T43" s="14" t="s">
        <v>29</v>
      </c>
      <c r="U43" s="14" t="s">
        <v>29</v>
      </c>
      <c r="V43" s="14" t="s">
        <v>29</v>
      </c>
      <c r="W43" s="14" t="s">
        <v>29</v>
      </c>
      <c r="X43" s="14" t="s">
        <v>29</v>
      </c>
      <c r="Y43" s="14" t="s">
        <v>29</v>
      </c>
      <c r="Z43" s="14" t="s">
        <v>29</v>
      </c>
      <c r="AA43" s="14" t="s">
        <v>29</v>
      </c>
      <c r="AB43" s="14" t="s">
        <v>29</v>
      </c>
      <c r="AC43" s="14" t="s">
        <v>29</v>
      </c>
      <c r="AD43" s="14"/>
      <c r="AE43" s="14"/>
      <c r="AF43" s="14" t="s">
        <v>29</v>
      </c>
      <c r="AG43" s="14" t="s">
        <v>29</v>
      </c>
    </row>
    <row r="44" spans="1:33">
      <c r="A44" s="6" t="s">
        <v>73</v>
      </c>
      <c r="B44" s="21" t="s">
        <v>56</v>
      </c>
      <c r="C44" s="4" t="s">
        <v>72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 spans="1:33">
      <c r="A45" s="6" t="s">
        <v>74</v>
      </c>
      <c r="B45" s="21" t="s">
        <v>59</v>
      </c>
      <c r="C45" s="4" t="s">
        <v>72</v>
      </c>
      <c r="D45" s="23">
        <v>19.987236459365135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</row>
    <row r="46" spans="1:33">
      <c r="A46" s="6" t="s">
        <v>75</v>
      </c>
      <c r="B46" s="20" t="s">
        <v>76</v>
      </c>
      <c r="C46" s="4" t="s">
        <v>77</v>
      </c>
      <c r="D46" s="14" t="s">
        <v>29</v>
      </c>
      <c r="E46" s="14" t="s">
        <v>29</v>
      </c>
      <c r="F46" s="14" t="s">
        <v>29</v>
      </c>
      <c r="G46" s="14" t="s">
        <v>29</v>
      </c>
      <c r="H46" s="14" t="s">
        <v>29</v>
      </c>
      <c r="I46" s="14" t="s">
        <v>29</v>
      </c>
      <c r="J46" s="14" t="s">
        <v>29</v>
      </c>
      <c r="K46" s="14" t="s">
        <v>29</v>
      </c>
      <c r="L46" s="14" t="s">
        <v>29</v>
      </c>
      <c r="M46" s="14" t="s">
        <v>29</v>
      </c>
      <c r="N46" s="14" t="s">
        <v>29</v>
      </c>
      <c r="O46" s="14" t="s">
        <v>29</v>
      </c>
      <c r="P46" s="14" t="s">
        <v>29</v>
      </c>
      <c r="Q46" s="14" t="s">
        <v>29</v>
      </c>
      <c r="R46" s="14" t="s">
        <v>29</v>
      </c>
      <c r="S46" s="14" t="s">
        <v>29</v>
      </c>
      <c r="T46" s="14" t="s">
        <v>29</v>
      </c>
      <c r="U46" s="14" t="s">
        <v>29</v>
      </c>
      <c r="V46" s="14" t="s">
        <v>29</v>
      </c>
      <c r="W46" s="14" t="s">
        <v>29</v>
      </c>
      <c r="X46" s="14" t="s">
        <v>29</v>
      </c>
      <c r="Y46" s="14" t="s">
        <v>29</v>
      </c>
      <c r="Z46" s="14" t="s">
        <v>29</v>
      </c>
      <c r="AA46" s="14" t="s">
        <v>29</v>
      </c>
      <c r="AB46" s="14" t="s">
        <v>29</v>
      </c>
      <c r="AC46" s="14" t="s">
        <v>29</v>
      </c>
      <c r="AD46" s="14"/>
      <c r="AE46" s="14"/>
      <c r="AF46" s="14" t="s">
        <v>29</v>
      </c>
      <c r="AG46" s="14" t="s">
        <v>29</v>
      </c>
    </row>
    <row r="47" spans="1:33">
      <c r="A47" s="6" t="s">
        <v>78</v>
      </c>
      <c r="B47" s="21" t="s">
        <v>56</v>
      </c>
      <c r="C47" s="4" t="s">
        <v>77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</row>
    <row r="48" spans="1:33">
      <c r="A48" s="6" t="s">
        <v>79</v>
      </c>
      <c r="B48" s="21" t="s">
        <v>59</v>
      </c>
      <c r="C48" s="4" t="s">
        <v>77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</row>
    <row r="49" spans="1:33">
      <c r="A49" s="6" t="s">
        <v>80</v>
      </c>
      <c r="B49" s="20" t="s">
        <v>81</v>
      </c>
      <c r="C49" s="4" t="s">
        <v>72</v>
      </c>
      <c r="D49" s="14" t="s">
        <v>29</v>
      </c>
      <c r="E49" s="14" t="s">
        <v>29</v>
      </c>
      <c r="F49" s="14" t="s">
        <v>29</v>
      </c>
      <c r="G49" s="14" t="s">
        <v>29</v>
      </c>
      <c r="H49" s="14" t="s">
        <v>29</v>
      </c>
      <c r="I49" s="14" t="s">
        <v>29</v>
      </c>
      <c r="J49" s="14" t="s">
        <v>29</v>
      </c>
      <c r="K49" s="14" t="s">
        <v>29</v>
      </c>
      <c r="L49" s="14" t="s">
        <v>29</v>
      </c>
      <c r="M49" s="14" t="s">
        <v>29</v>
      </c>
      <c r="N49" s="14" t="s">
        <v>29</v>
      </c>
      <c r="O49" s="14" t="s">
        <v>29</v>
      </c>
      <c r="P49" s="14" t="s">
        <v>29</v>
      </c>
      <c r="Q49" s="14" t="s">
        <v>29</v>
      </c>
      <c r="R49" s="14" t="s">
        <v>29</v>
      </c>
      <c r="S49" s="14" t="s">
        <v>29</v>
      </c>
      <c r="T49" s="14" t="s">
        <v>29</v>
      </c>
      <c r="U49" s="14" t="s">
        <v>29</v>
      </c>
      <c r="V49" s="14" t="s">
        <v>29</v>
      </c>
      <c r="W49" s="14" t="s">
        <v>29</v>
      </c>
      <c r="X49" s="14" t="s">
        <v>29</v>
      </c>
      <c r="Y49" s="14" t="s">
        <v>29</v>
      </c>
      <c r="Z49" s="14" t="s">
        <v>29</v>
      </c>
      <c r="AA49" s="14" t="s">
        <v>29</v>
      </c>
      <c r="AB49" s="14" t="s">
        <v>29</v>
      </c>
      <c r="AC49" s="14" t="s">
        <v>29</v>
      </c>
      <c r="AD49" s="14"/>
      <c r="AE49" s="14"/>
      <c r="AF49" s="14" t="s">
        <v>29</v>
      </c>
      <c r="AG49" s="14" t="s">
        <v>29</v>
      </c>
    </row>
    <row r="50" spans="1:33">
      <c r="A50" s="6" t="s">
        <v>82</v>
      </c>
      <c r="B50" s="21" t="s">
        <v>56</v>
      </c>
      <c r="C50" s="4" t="s">
        <v>72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</row>
    <row r="51" spans="1:33">
      <c r="A51" s="6" t="s">
        <v>83</v>
      </c>
      <c r="B51" s="21" t="s">
        <v>59</v>
      </c>
      <c r="C51" s="4" t="s">
        <v>72</v>
      </c>
      <c r="D51" s="23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</row>
    <row r="52" spans="1:33">
      <c r="A52" s="6" t="s">
        <v>84</v>
      </c>
      <c r="B52" s="20" t="s">
        <v>85</v>
      </c>
      <c r="C52" s="4" t="s">
        <v>72</v>
      </c>
      <c r="D52" s="14" t="s">
        <v>29</v>
      </c>
      <c r="E52" s="14" t="s">
        <v>29</v>
      </c>
      <c r="F52" s="14" t="s">
        <v>29</v>
      </c>
      <c r="G52" s="14" t="s">
        <v>29</v>
      </c>
      <c r="H52" s="14" t="s">
        <v>29</v>
      </c>
      <c r="I52" s="14" t="s">
        <v>29</v>
      </c>
      <c r="J52" s="14" t="s">
        <v>29</v>
      </c>
      <c r="K52" s="14" t="s">
        <v>29</v>
      </c>
      <c r="L52" s="14" t="s">
        <v>29</v>
      </c>
      <c r="M52" s="14" t="s">
        <v>29</v>
      </c>
      <c r="N52" s="14" t="s">
        <v>29</v>
      </c>
      <c r="O52" s="14" t="s">
        <v>29</v>
      </c>
      <c r="P52" s="14" t="s">
        <v>29</v>
      </c>
      <c r="Q52" s="14" t="s">
        <v>29</v>
      </c>
      <c r="R52" s="14" t="s">
        <v>29</v>
      </c>
      <c r="S52" s="14" t="s">
        <v>29</v>
      </c>
      <c r="T52" s="14" t="s">
        <v>29</v>
      </c>
      <c r="U52" s="14" t="s">
        <v>29</v>
      </c>
      <c r="V52" s="14" t="s">
        <v>29</v>
      </c>
      <c r="W52" s="14" t="s">
        <v>29</v>
      </c>
      <c r="X52" s="14" t="s">
        <v>29</v>
      </c>
      <c r="Y52" s="14" t="s">
        <v>29</v>
      </c>
      <c r="Z52" s="14" t="s">
        <v>29</v>
      </c>
      <c r="AA52" s="14" t="s">
        <v>29</v>
      </c>
      <c r="AB52" s="14" t="s">
        <v>29</v>
      </c>
      <c r="AC52" s="14" t="s">
        <v>29</v>
      </c>
      <c r="AD52" s="14"/>
      <c r="AE52" s="14"/>
      <c r="AF52" s="14" t="s">
        <v>29</v>
      </c>
      <c r="AG52" s="14" t="s">
        <v>29</v>
      </c>
    </row>
    <row r="53" spans="1:33">
      <c r="A53" s="6" t="s">
        <v>86</v>
      </c>
      <c r="B53" s="21" t="s">
        <v>56</v>
      </c>
      <c r="C53" s="4" t="s">
        <v>72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</row>
    <row r="54" spans="1:33">
      <c r="A54" s="6" t="s">
        <v>87</v>
      </c>
      <c r="B54" s="21" t="s">
        <v>59</v>
      </c>
      <c r="C54" s="4" t="s">
        <v>72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</row>
    <row r="55" spans="1:33">
      <c r="A55" s="6" t="s">
        <v>88</v>
      </c>
      <c r="B55" s="20" t="s">
        <v>89</v>
      </c>
      <c r="C55" s="4" t="s">
        <v>72</v>
      </c>
      <c r="D55" s="14" t="s">
        <v>29</v>
      </c>
      <c r="E55" s="14" t="s">
        <v>29</v>
      </c>
      <c r="F55" s="14" t="s">
        <v>29</v>
      </c>
      <c r="G55" s="14" t="s">
        <v>29</v>
      </c>
      <c r="H55" s="14" t="s">
        <v>29</v>
      </c>
      <c r="I55" s="14" t="s">
        <v>29</v>
      </c>
      <c r="J55" s="14" t="s">
        <v>29</v>
      </c>
      <c r="K55" s="14" t="s">
        <v>29</v>
      </c>
      <c r="L55" s="14" t="s">
        <v>29</v>
      </c>
      <c r="M55" s="14" t="s">
        <v>29</v>
      </c>
      <c r="N55" s="14" t="s">
        <v>29</v>
      </c>
      <c r="O55" s="14" t="s">
        <v>29</v>
      </c>
      <c r="P55" s="14" t="s">
        <v>29</v>
      </c>
      <c r="Q55" s="14" t="s">
        <v>29</v>
      </c>
      <c r="R55" s="14" t="s">
        <v>29</v>
      </c>
      <c r="S55" s="14" t="s">
        <v>29</v>
      </c>
      <c r="T55" s="14" t="s">
        <v>29</v>
      </c>
      <c r="U55" s="14" t="s">
        <v>29</v>
      </c>
      <c r="V55" s="14" t="s">
        <v>29</v>
      </c>
      <c r="W55" s="14" t="s">
        <v>29</v>
      </c>
      <c r="X55" s="14" t="s">
        <v>29</v>
      </c>
      <c r="Y55" s="14" t="s">
        <v>29</v>
      </c>
      <c r="Z55" s="14" t="s">
        <v>29</v>
      </c>
      <c r="AA55" s="14" t="s">
        <v>29</v>
      </c>
      <c r="AB55" s="14" t="s">
        <v>29</v>
      </c>
      <c r="AC55" s="14" t="s">
        <v>29</v>
      </c>
      <c r="AD55" s="14"/>
      <c r="AE55" s="14"/>
      <c r="AF55" s="14" t="s">
        <v>29</v>
      </c>
      <c r="AG55" s="14" t="s">
        <v>29</v>
      </c>
    </row>
    <row r="56" spans="1:33">
      <c r="A56" s="6" t="s">
        <v>90</v>
      </c>
      <c r="B56" s="21" t="s">
        <v>56</v>
      </c>
      <c r="C56" s="4" t="s">
        <v>72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</row>
    <row r="57" spans="1:33">
      <c r="A57" s="6" t="s">
        <v>91</v>
      </c>
      <c r="B57" s="21" t="s">
        <v>59</v>
      </c>
      <c r="C57" s="4" t="s">
        <v>72</v>
      </c>
      <c r="D57" s="23">
        <v>64.332362238203544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</row>
    <row r="58" spans="1:33">
      <c r="A58" s="6" t="s">
        <v>92</v>
      </c>
      <c r="B58" s="20" t="s">
        <v>93</v>
      </c>
      <c r="C58" s="4" t="s">
        <v>72</v>
      </c>
      <c r="D58" s="14" t="s">
        <v>29</v>
      </c>
      <c r="E58" s="14" t="s">
        <v>29</v>
      </c>
      <c r="F58" s="14" t="s">
        <v>29</v>
      </c>
      <c r="G58" s="14" t="s">
        <v>29</v>
      </c>
      <c r="H58" s="14" t="s">
        <v>29</v>
      </c>
      <c r="I58" s="14" t="s">
        <v>29</v>
      </c>
      <c r="J58" s="14" t="s">
        <v>29</v>
      </c>
      <c r="K58" s="14" t="s">
        <v>29</v>
      </c>
      <c r="L58" s="14" t="s">
        <v>29</v>
      </c>
      <c r="M58" s="14" t="s">
        <v>29</v>
      </c>
      <c r="N58" s="14" t="s">
        <v>29</v>
      </c>
      <c r="O58" s="14" t="s">
        <v>29</v>
      </c>
      <c r="P58" s="14" t="s">
        <v>29</v>
      </c>
      <c r="Q58" s="14" t="s">
        <v>29</v>
      </c>
      <c r="R58" s="14" t="s">
        <v>29</v>
      </c>
      <c r="S58" s="14" t="s">
        <v>29</v>
      </c>
      <c r="T58" s="14" t="s">
        <v>29</v>
      </c>
      <c r="U58" s="14" t="s">
        <v>29</v>
      </c>
      <c r="V58" s="14" t="s">
        <v>29</v>
      </c>
      <c r="W58" s="14" t="s">
        <v>29</v>
      </c>
      <c r="X58" s="14" t="s">
        <v>29</v>
      </c>
      <c r="Y58" s="14" t="s">
        <v>29</v>
      </c>
      <c r="Z58" s="14" t="s">
        <v>29</v>
      </c>
      <c r="AA58" s="14" t="s">
        <v>29</v>
      </c>
      <c r="AB58" s="14" t="s">
        <v>29</v>
      </c>
      <c r="AC58" s="14" t="s">
        <v>29</v>
      </c>
      <c r="AD58" s="14"/>
      <c r="AE58" s="14"/>
      <c r="AF58" s="14" t="s">
        <v>29</v>
      </c>
      <c r="AG58" s="14" t="s">
        <v>29</v>
      </c>
    </row>
    <row r="59" spans="1:33">
      <c r="A59" s="6" t="s">
        <v>94</v>
      </c>
      <c r="B59" s="21" t="s">
        <v>56</v>
      </c>
      <c r="C59" s="4" t="s">
        <v>72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</row>
    <row r="60" spans="1:33">
      <c r="A60" s="6" t="s">
        <v>95</v>
      </c>
      <c r="B60" s="21" t="s">
        <v>59</v>
      </c>
      <c r="C60" s="4" t="s">
        <v>72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</row>
    <row r="61" spans="1:33" ht="25.5">
      <c r="A61" s="6" t="s">
        <v>96</v>
      </c>
      <c r="B61" s="20" t="s">
        <v>97</v>
      </c>
      <c r="C61" s="4" t="s">
        <v>72</v>
      </c>
      <c r="D61" s="14" t="s">
        <v>29</v>
      </c>
      <c r="E61" s="14" t="s">
        <v>29</v>
      </c>
      <c r="F61" s="14" t="s">
        <v>29</v>
      </c>
      <c r="G61" s="14" t="s">
        <v>29</v>
      </c>
      <c r="H61" s="14" t="s">
        <v>29</v>
      </c>
      <c r="I61" s="14" t="s">
        <v>29</v>
      </c>
      <c r="J61" s="14" t="s">
        <v>29</v>
      </c>
      <c r="K61" s="14" t="s">
        <v>29</v>
      </c>
      <c r="L61" s="14" t="s">
        <v>29</v>
      </c>
      <c r="M61" s="14" t="s">
        <v>29</v>
      </c>
      <c r="N61" s="14" t="s">
        <v>29</v>
      </c>
      <c r="O61" s="14" t="s">
        <v>29</v>
      </c>
      <c r="P61" s="14" t="s">
        <v>29</v>
      </c>
      <c r="Q61" s="14" t="s">
        <v>29</v>
      </c>
      <c r="R61" s="14" t="s">
        <v>29</v>
      </c>
      <c r="S61" s="14" t="s">
        <v>29</v>
      </c>
      <c r="T61" s="14" t="s">
        <v>29</v>
      </c>
      <c r="U61" s="14" t="s">
        <v>29</v>
      </c>
      <c r="V61" s="14" t="s">
        <v>29</v>
      </c>
      <c r="W61" s="14" t="s">
        <v>29</v>
      </c>
      <c r="X61" s="14" t="s">
        <v>29</v>
      </c>
      <c r="Y61" s="14" t="s">
        <v>29</v>
      </c>
      <c r="Z61" s="14" t="s">
        <v>29</v>
      </c>
      <c r="AA61" s="14" t="s">
        <v>29</v>
      </c>
      <c r="AB61" s="14" t="s">
        <v>29</v>
      </c>
      <c r="AC61" s="14" t="s">
        <v>29</v>
      </c>
      <c r="AD61" s="14"/>
      <c r="AE61" s="14"/>
      <c r="AF61" s="14" t="s">
        <v>29</v>
      </c>
      <c r="AG61" s="14" t="s">
        <v>29</v>
      </c>
    </row>
    <row r="62" spans="1:33">
      <c r="A62" s="6" t="s">
        <v>98</v>
      </c>
      <c r="B62" s="21" t="s">
        <v>56</v>
      </c>
      <c r="C62" s="4" t="s">
        <v>72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</row>
    <row r="63" spans="1:33">
      <c r="A63" s="6" t="s">
        <v>99</v>
      </c>
      <c r="B63" s="21" t="s">
        <v>59</v>
      </c>
      <c r="C63" s="4" t="s">
        <v>72</v>
      </c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</row>
    <row r="64" spans="1:33">
      <c r="A64" s="6" t="s">
        <v>100</v>
      </c>
      <c r="B64" s="20" t="s">
        <v>101</v>
      </c>
      <c r="C64" s="4" t="s">
        <v>102</v>
      </c>
      <c r="D64" s="14" t="s">
        <v>29</v>
      </c>
      <c r="E64" s="14" t="s">
        <v>29</v>
      </c>
      <c r="F64" s="14" t="s">
        <v>29</v>
      </c>
      <c r="G64" s="14" t="s">
        <v>29</v>
      </c>
      <c r="H64" s="14" t="s">
        <v>29</v>
      </c>
      <c r="I64" s="14" t="s">
        <v>29</v>
      </c>
      <c r="J64" s="14" t="s">
        <v>29</v>
      </c>
      <c r="K64" s="14" t="s">
        <v>29</v>
      </c>
      <c r="L64" s="14" t="s">
        <v>29</v>
      </c>
      <c r="M64" s="14" t="s">
        <v>29</v>
      </c>
      <c r="N64" s="14" t="s">
        <v>29</v>
      </c>
      <c r="O64" s="14" t="s">
        <v>29</v>
      </c>
      <c r="P64" s="14" t="s">
        <v>29</v>
      </c>
      <c r="Q64" s="14" t="s">
        <v>29</v>
      </c>
      <c r="R64" s="14" t="s">
        <v>29</v>
      </c>
      <c r="S64" s="14" t="s">
        <v>29</v>
      </c>
      <c r="T64" s="14" t="s">
        <v>29</v>
      </c>
      <c r="U64" s="14" t="s">
        <v>29</v>
      </c>
      <c r="V64" s="14" t="s">
        <v>29</v>
      </c>
      <c r="W64" s="14" t="s">
        <v>29</v>
      </c>
      <c r="X64" s="14" t="s">
        <v>29</v>
      </c>
      <c r="Y64" s="14" t="s">
        <v>29</v>
      </c>
      <c r="Z64" s="14" t="s">
        <v>29</v>
      </c>
      <c r="AA64" s="14" t="s">
        <v>29</v>
      </c>
      <c r="AB64" s="14" t="s">
        <v>29</v>
      </c>
      <c r="AC64" s="14" t="s">
        <v>29</v>
      </c>
      <c r="AD64" s="14"/>
      <c r="AE64" s="14"/>
      <c r="AF64" s="14" t="s">
        <v>29</v>
      </c>
      <c r="AG64" s="14" t="s">
        <v>29</v>
      </c>
    </row>
    <row r="65" spans="1:33">
      <c r="A65" s="6" t="s">
        <v>103</v>
      </c>
      <c r="B65" s="21" t="s">
        <v>56</v>
      </c>
      <c r="C65" s="4" t="s">
        <v>102</v>
      </c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</row>
    <row r="66" spans="1:33">
      <c r="A66" s="6" t="s">
        <v>104</v>
      </c>
      <c r="B66" s="21" t="s">
        <v>59</v>
      </c>
      <c r="C66" s="4" t="s">
        <v>102</v>
      </c>
      <c r="D66" s="23">
        <v>155.04578433601438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</row>
    <row r="67" spans="1:33">
      <c r="A67" s="6" t="s">
        <v>105</v>
      </c>
      <c r="B67" s="20" t="s">
        <v>106</v>
      </c>
      <c r="C67" s="4" t="s">
        <v>107</v>
      </c>
      <c r="D67" s="14" t="s">
        <v>29</v>
      </c>
      <c r="E67" s="14" t="s">
        <v>29</v>
      </c>
      <c r="F67" s="14" t="s">
        <v>29</v>
      </c>
      <c r="G67" s="14" t="s">
        <v>29</v>
      </c>
      <c r="H67" s="14" t="s">
        <v>29</v>
      </c>
      <c r="I67" s="14" t="s">
        <v>29</v>
      </c>
      <c r="J67" s="14" t="s">
        <v>29</v>
      </c>
      <c r="K67" s="14" t="s">
        <v>29</v>
      </c>
      <c r="L67" s="14" t="s">
        <v>29</v>
      </c>
      <c r="M67" s="14" t="s">
        <v>29</v>
      </c>
      <c r="N67" s="14" t="s">
        <v>29</v>
      </c>
      <c r="O67" s="14" t="s">
        <v>29</v>
      </c>
      <c r="P67" s="14" t="s">
        <v>29</v>
      </c>
      <c r="Q67" s="14" t="s">
        <v>29</v>
      </c>
      <c r="R67" s="14" t="s">
        <v>29</v>
      </c>
      <c r="S67" s="14" t="s">
        <v>29</v>
      </c>
      <c r="T67" s="14" t="s">
        <v>29</v>
      </c>
      <c r="U67" s="14" t="s">
        <v>29</v>
      </c>
      <c r="V67" s="14" t="s">
        <v>29</v>
      </c>
      <c r="W67" s="14" t="s">
        <v>29</v>
      </c>
      <c r="X67" s="14" t="s">
        <v>29</v>
      </c>
      <c r="Y67" s="14" t="s">
        <v>29</v>
      </c>
      <c r="Z67" s="14" t="s">
        <v>29</v>
      </c>
      <c r="AA67" s="14" t="s">
        <v>29</v>
      </c>
      <c r="AB67" s="14" t="s">
        <v>29</v>
      </c>
      <c r="AC67" s="14" t="s">
        <v>29</v>
      </c>
      <c r="AD67" s="14"/>
      <c r="AE67" s="14"/>
      <c r="AF67" s="14" t="s">
        <v>29</v>
      </c>
      <c r="AG67" s="14" t="s">
        <v>29</v>
      </c>
    </row>
    <row r="68" spans="1:33">
      <c r="A68" s="6" t="s">
        <v>108</v>
      </c>
      <c r="B68" s="21" t="s">
        <v>56</v>
      </c>
      <c r="C68" s="4" t="s">
        <v>107</v>
      </c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</row>
    <row r="69" spans="1:33">
      <c r="A69" s="6" t="s">
        <v>109</v>
      </c>
      <c r="B69" s="21" t="s">
        <v>59</v>
      </c>
      <c r="C69" s="4" t="s">
        <v>107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</row>
    <row r="70" spans="1:33">
      <c r="A70" s="6" t="s">
        <v>110</v>
      </c>
      <c r="B70" s="20" t="s">
        <v>111</v>
      </c>
      <c r="C70" s="4" t="s">
        <v>107</v>
      </c>
      <c r="D70" s="13" t="s">
        <v>29</v>
      </c>
      <c r="E70" s="13" t="s">
        <v>29</v>
      </c>
      <c r="F70" s="13" t="s">
        <v>29</v>
      </c>
      <c r="G70" s="13" t="s">
        <v>29</v>
      </c>
      <c r="H70" s="13" t="s">
        <v>29</v>
      </c>
      <c r="I70" s="13" t="s">
        <v>29</v>
      </c>
      <c r="J70" s="13" t="s">
        <v>29</v>
      </c>
      <c r="K70" s="13" t="s">
        <v>29</v>
      </c>
      <c r="L70" s="13" t="s">
        <v>29</v>
      </c>
      <c r="M70" s="13" t="s">
        <v>29</v>
      </c>
      <c r="N70" s="13" t="s">
        <v>29</v>
      </c>
      <c r="O70" s="13" t="s">
        <v>29</v>
      </c>
      <c r="P70" s="13" t="s">
        <v>29</v>
      </c>
      <c r="Q70" s="13" t="s">
        <v>29</v>
      </c>
      <c r="R70" s="13" t="s">
        <v>29</v>
      </c>
      <c r="S70" s="13" t="s">
        <v>29</v>
      </c>
      <c r="T70" s="13" t="s">
        <v>29</v>
      </c>
      <c r="U70" s="13" t="s">
        <v>29</v>
      </c>
      <c r="V70" s="13" t="s">
        <v>29</v>
      </c>
      <c r="W70" s="13" t="s">
        <v>29</v>
      </c>
      <c r="X70" s="13" t="s">
        <v>29</v>
      </c>
      <c r="Y70" s="13" t="s">
        <v>29</v>
      </c>
      <c r="Z70" s="13" t="s">
        <v>29</v>
      </c>
      <c r="AA70" s="13" t="s">
        <v>29</v>
      </c>
      <c r="AB70" s="13" t="s">
        <v>29</v>
      </c>
      <c r="AC70" s="13" t="s">
        <v>29</v>
      </c>
      <c r="AD70" s="13"/>
      <c r="AE70" s="13"/>
      <c r="AF70" s="13" t="s">
        <v>29</v>
      </c>
      <c r="AG70" s="13" t="s">
        <v>29</v>
      </c>
    </row>
    <row r="71" spans="1:33">
      <c r="A71" s="6" t="s">
        <v>112</v>
      </c>
      <c r="B71" s="21" t="s">
        <v>56</v>
      </c>
      <c r="C71" s="4" t="s">
        <v>107</v>
      </c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</row>
    <row r="72" spans="1:33">
      <c r="A72" s="6" t="s">
        <v>113</v>
      </c>
      <c r="B72" s="21" t="s">
        <v>59</v>
      </c>
      <c r="C72" s="4" t="s">
        <v>107</v>
      </c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</row>
    <row r="73" spans="1:33">
      <c r="A73" s="6" t="s">
        <v>114</v>
      </c>
      <c r="B73" s="20" t="s">
        <v>115</v>
      </c>
      <c r="C73" s="4" t="s">
        <v>29</v>
      </c>
      <c r="D73" s="14" t="s">
        <v>29</v>
      </c>
      <c r="E73" s="14" t="s">
        <v>29</v>
      </c>
      <c r="F73" s="14" t="s">
        <v>29</v>
      </c>
      <c r="G73" s="14" t="s">
        <v>29</v>
      </c>
      <c r="H73" s="14" t="s">
        <v>29</v>
      </c>
      <c r="I73" s="14" t="s">
        <v>29</v>
      </c>
      <c r="J73" s="14" t="s">
        <v>29</v>
      </c>
      <c r="K73" s="14" t="s">
        <v>29</v>
      </c>
      <c r="L73" s="14" t="s">
        <v>29</v>
      </c>
      <c r="M73" s="14" t="s">
        <v>29</v>
      </c>
      <c r="N73" s="14" t="s">
        <v>29</v>
      </c>
      <c r="O73" s="14" t="s">
        <v>29</v>
      </c>
      <c r="P73" s="14" t="s">
        <v>29</v>
      </c>
      <c r="Q73" s="14" t="s">
        <v>29</v>
      </c>
      <c r="R73" s="14" t="s">
        <v>29</v>
      </c>
      <c r="S73" s="14" t="s">
        <v>29</v>
      </c>
      <c r="T73" s="14" t="s">
        <v>29</v>
      </c>
      <c r="U73" s="14" t="s">
        <v>29</v>
      </c>
      <c r="V73" s="14" t="s">
        <v>29</v>
      </c>
      <c r="W73" s="14" t="s">
        <v>29</v>
      </c>
      <c r="X73" s="14" t="s">
        <v>29</v>
      </c>
      <c r="Y73" s="14" t="s">
        <v>29</v>
      </c>
      <c r="Z73" s="14" t="s">
        <v>29</v>
      </c>
      <c r="AA73" s="14" t="s">
        <v>29</v>
      </c>
      <c r="AB73" s="14" t="s">
        <v>29</v>
      </c>
      <c r="AC73" s="14" t="s">
        <v>29</v>
      </c>
      <c r="AD73" s="14"/>
      <c r="AE73" s="14"/>
      <c r="AF73" s="14" t="s">
        <v>29</v>
      </c>
      <c r="AG73" s="14" t="s">
        <v>29</v>
      </c>
    </row>
    <row r="74" spans="1:33">
      <c r="A74" s="6" t="s">
        <v>116</v>
      </c>
      <c r="B74" s="21" t="s">
        <v>56</v>
      </c>
      <c r="C74" s="4" t="s">
        <v>117</v>
      </c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</row>
    <row r="75" spans="1:33">
      <c r="A75" s="6" t="s">
        <v>118</v>
      </c>
      <c r="B75" s="21" t="s">
        <v>59</v>
      </c>
      <c r="C75" s="4" t="s">
        <v>117</v>
      </c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</row>
    <row r="76" spans="1:33">
      <c r="A76" s="6" t="s">
        <v>119</v>
      </c>
      <c r="B76" s="20" t="s">
        <v>120</v>
      </c>
      <c r="C76" s="4" t="s">
        <v>29</v>
      </c>
      <c r="D76" s="14" t="s">
        <v>29</v>
      </c>
      <c r="E76" s="14" t="s">
        <v>29</v>
      </c>
      <c r="F76" s="14" t="s">
        <v>29</v>
      </c>
      <c r="G76" s="14" t="s">
        <v>29</v>
      </c>
      <c r="H76" s="14" t="s">
        <v>29</v>
      </c>
      <c r="I76" s="14" t="s">
        <v>29</v>
      </c>
      <c r="J76" s="14" t="s">
        <v>29</v>
      </c>
      <c r="K76" s="14" t="s">
        <v>29</v>
      </c>
      <c r="L76" s="14" t="s">
        <v>29</v>
      </c>
      <c r="M76" s="14" t="s">
        <v>29</v>
      </c>
      <c r="N76" s="14" t="s">
        <v>29</v>
      </c>
      <c r="O76" s="14" t="s">
        <v>29</v>
      </c>
      <c r="P76" s="14" t="s">
        <v>29</v>
      </c>
      <c r="Q76" s="14" t="s">
        <v>29</v>
      </c>
      <c r="R76" s="14" t="s">
        <v>29</v>
      </c>
      <c r="S76" s="14" t="s">
        <v>29</v>
      </c>
      <c r="T76" s="14" t="s">
        <v>29</v>
      </c>
      <c r="U76" s="14" t="s">
        <v>29</v>
      </c>
      <c r="V76" s="14" t="s">
        <v>29</v>
      </c>
      <c r="W76" s="14" t="s">
        <v>29</v>
      </c>
      <c r="X76" s="14" t="s">
        <v>29</v>
      </c>
      <c r="Y76" s="14" t="s">
        <v>29</v>
      </c>
      <c r="Z76" s="14" t="s">
        <v>29</v>
      </c>
      <c r="AA76" s="14" t="s">
        <v>29</v>
      </c>
      <c r="AB76" s="14" t="s">
        <v>29</v>
      </c>
      <c r="AC76" s="14" t="s">
        <v>29</v>
      </c>
      <c r="AD76" s="14"/>
      <c r="AE76" s="14"/>
      <c r="AF76" s="14" t="s">
        <v>29</v>
      </c>
      <c r="AG76" s="14" t="s">
        <v>29</v>
      </c>
    </row>
    <row r="77" spans="1:33">
      <c r="A77" s="6" t="s">
        <v>121</v>
      </c>
      <c r="B77" s="18" t="s">
        <v>56</v>
      </c>
      <c r="C77" s="4" t="s">
        <v>122</v>
      </c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</row>
    <row r="78" spans="1:33">
      <c r="A78" s="6" t="s">
        <v>123</v>
      </c>
      <c r="B78" s="18" t="s">
        <v>59</v>
      </c>
      <c r="C78" s="4" t="s">
        <v>122</v>
      </c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</row>
    <row r="79" spans="1:33">
      <c r="A79" s="6" t="s">
        <v>124</v>
      </c>
      <c r="B79" s="19" t="s">
        <v>125</v>
      </c>
      <c r="C79" s="4" t="s">
        <v>126</v>
      </c>
      <c r="D79" s="14" t="s">
        <v>29</v>
      </c>
      <c r="E79" s="14" t="s">
        <v>29</v>
      </c>
      <c r="F79" s="14" t="s">
        <v>29</v>
      </c>
      <c r="G79" s="14" t="s">
        <v>29</v>
      </c>
      <c r="H79" s="14" t="s">
        <v>29</v>
      </c>
      <c r="I79" s="14" t="s">
        <v>29</v>
      </c>
      <c r="J79" s="14" t="s">
        <v>29</v>
      </c>
      <c r="K79" s="14" t="s">
        <v>29</v>
      </c>
      <c r="L79" s="14" t="s">
        <v>29</v>
      </c>
      <c r="M79" s="14" t="s">
        <v>29</v>
      </c>
      <c r="N79" s="14" t="s">
        <v>29</v>
      </c>
      <c r="O79" s="14" t="s">
        <v>29</v>
      </c>
      <c r="P79" s="14" t="s">
        <v>29</v>
      </c>
      <c r="Q79" s="14" t="s">
        <v>29</v>
      </c>
      <c r="R79" s="14" t="s">
        <v>29</v>
      </c>
      <c r="S79" s="14" t="s">
        <v>29</v>
      </c>
      <c r="T79" s="14" t="s">
        <v>29</v>
      </c>
      <c r="U79" s="14" t="s">
        <v>29</v>
      </c>
      <c r="V79" s="14" t="s">
        <v>29</v>
      </c>
      <c r="W79" s="14" t="s">
        <v>29</v>
      </c>
      <c r="X79" s="14" t="s">
        <v>29</v>
      </c>
      <c r="Y79" s="14" t="s">
        <v>29</v>
      </c>
      <c r="Z79" s="14" t="s">
        <v>29</v>
      </c>
      <c r="AA79" s="14" t="s">
        <v>29</v>
      </c>
      <c r="AB79" s="14" t="s">
        <v>29</v>
      </c>
      <c r="AC79" s="14" t="s">
        <v>29</v>
      </c>
      <c r="AD79" s="14"/>
      <c r="AE79" s="14"/>
      <c r="AF79" s="14" t="s">
        <v>29</v>
      </c>
      <c r="AG79" s="14" t="s">
        <v>29</v>
      </c>
    </row>
    <row r="80" spans="1:33">
      <c r="A80" s="6" t="s">
        <v>127</v>
      </c>
      <c r="B80" s="18" t="s">
        <v>56</v>
      </c>
      <c r="C80" s="4" t="s">
        <v>126</v>
      </c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</row>
    <row r="81" spans="1:33">
      <c r="A81" s="6" t="s">
        <v>128</v>
      </c>
      <c r="B81" s="18" t="s">
        <v>59</v>
      </c>
      <c r="C81" s="4" t="s">
        <v>126</v>
      </c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</row>
    <row r="82" spans="1:33">
      <c r="A82" s="6">
        <v>10</v>
      </c>
      <c r="B82" s="7" t="s">
        <v>129</v>
      </c>
      <c r="C82" s="4" t="s">
        <v>29</v>
      </c>
      <c r="D82" s="4" t="s">
        <v>29</v>
      </c>
      <c r="E82" s="4" t="s">
        <v>29</v>
      </c>
      <c r="F82" s="4" t="s">
        <v>29</v>
      </c>
      <c r="G82" s="4" t="s">
        <v>29</v>
      </c>
      <c r="H82" s="4" t="s">
        <v>29</v>
      </c>
      <c r="I82" s="4" t="s">
        <v>29</v>
      </c>
      <c r="J82" s="4" t="s">
        <v>29</v>
      </c>
      <c r="K82" s="4" t="s">
        <v>29</v>
      </c>
      <c r="L82" s="4" t="s">
        <v>29</v>
      </c>
      <c r="M82" s="4" t="s">
        <v>29</v>
      </c>
      <c r="N82" s="4" t="s">
        <v>29</v>
      </c>
      <c r="O82" s="4" t="s">
        <v>29</v>
      </c>
      <c r="P82" s="4" t="s">
        <v>29</v>
      </c>
      <c r="Q82" s="4" t="s">
        <v>29</v>
      </c>
      <c r="R82" s="4" t="s">
        <v>29</v>
      </c>
      <c r="S82" s="4" t="s">
        <v>29</v>
      </c>
      <c r="T82" s="4" t="s">
        <v>29</v>
      </c>
      <c r="U82" s="4" t="s">
        <v>29</v>
      </c>
      <c r="V82" s="4" t="s">
        <v>29</v>
      </c>
      <c r="W82" s="4" t="s">
        <v>29</v>
      </c>
      <c r="X82" s="4" t="s">
        <v>29</v>
      </c>
      <c r="Y82" s="4" t="s">
        <v>29</v>
      </c>
      <c r="Z82" s="4" t="s">
        <v>29</v>
      </c>
      <c r="AA82" s="4" t="s">
        <v>29</v>
      </c>
      <c r="AB82" s="4" t="s">
        <v>29</v>
      </c>
      <c r="AC82" s="4" t="s">
        <v>29</v>
      </c>
      <c r="AD82" s="25"/>
      <c r="AE82" s="25"/>
      <c r="AF82" s="4" t="s">
        <v>29</v>
      </c>
      <c r="AG82" s="4" t="s">
        <v>29</v>
      </c>
    </row>
    <row r="83" spans="1:33" ht="25.5" hidden="1">
      <c r="A83" s="6" t="s">
        <v>130</v>
      </c>
      <c r="B83" s="22" t="s">
        <v>131</v>
      </c>
      <c r="C83" s="4" t="s">
        <v>42</v>
      </c>
      <c r="D83" s="14">
        <f t="shared" ref="D83:V83" si="8">SUM(D84:D87)</f>
        <v>0</v>
      </c>
      <c r="E83" s="14">
        <f t="shared" si="8"/>
        <v>0</v>
      </c>
      <c r="F83" s="14">
        <f t="shared" si="8"/>
        <v>0</v>
      </c>
      <c r="G83" s="14">
        <f t="shared" ref="G83" si="9">SUM(G84:G87)</f>
        <v>0</v>
      </c>
      <c r="H83" s="14">
        <f t="shared" si="8"/>
        <v>0</v>
      </c>
      <c r="I83" s="14">
        <f t="shared" si="8"/>
        <v>0</v>
      </c>
      <c r="J83" s="14">
        <f t="shared" si="8"/>
        <v>0</v>
      </c>
      <c r="K83" s="14">
        <f t="shared" si="8"/>
        <v>0</v>
      </c>
      <c r="L83" s="14">
        <f t="shared" si="8"/>
        <v>0</v>
      </c>
      <c r="M83" s="14">
        <f t="shared" si="8"/>
        <v>0</v>
      </c>
      <c r="N83" s="14">
        <f t="shared" si="8"/>
        <v>0</v>
      </c>
      <c r="O83" s="14">
        <f t="shared" si="8"/>
        <v>0</v>
      </c>
      <c r="P83" s="14">
        <f t="shared" si="8"/>
        <v>0</v>
      </c>
      <c r="Q83" s="14">
        <f t="shared" si="8"/>
        <v>0</v>
      </c>
      <c r="R83" s="14">
        <f t="shared" si="8"/>
        <v>0</v>
      </c>
      <c r="S83" s="14">
        <f t="shared" si="8"/>
        <v>0</v>
      </c>
      <c r="T83" s="14">
        <f t="shared" si="8"/>
        <v>0</v>
      </c>
      <c r="U83" s="14">
        <f t="shared" si="8"/>
        <v>0</v>
      </c>
      <c r="V83" s="14">
        <f t="shared" si="8"/>
        <v>0</v>
      </c>
      <c r="W83" s="14">
        <f t="shared" ref="W83:Z83" si="10">SUM(W84:W87)</f>
        <v>0</v>
      </c>
      <c r="X83" s="14">
        <f t="shared" si="10"/>
        <v>0</v>
      </c>
      <c r="Y83" s="14">
        <f t="shared" si="10"/>
        <v>0</v>
      </c>
      <c r="Z83" s="14">
        <f t="shared" si="10"/>
        <v>0</v>
      </c>
      <c r="AA83" s="14">
        <f t="shared" ref="AA83:AB83" si="11">SUM(AA84:AA87)</f>
        <v>0</v>
      </c>
      <c r="AB83" s="14">
        <f t="shared" si="11"/>
        <v>0</v>
      </c>
      <c r="AC83" s="14">
        <f t="shared" ref="AC83:AG83" si="12">SUM(AC84:AC87)</f>
        <v>0</v>
      </c>
      <c r="AD83" s="14"/>
      <c r="AE83" s="14"/>
      <c r="AF83" s="14">
        <f t="shared" si="12"/>
        <v>0</v>
      </c>
      <c r="AG83" s="14">
        <f t="shared" si="12"/>
        <v>0</v>
      </c>
    </row>
    <row r="84" spans="1:33" hidden="1">
      <c r="A84" s="6" t="s">
        <v>132</v>
      </c>
      <c r="B84" s="18" t="s">
        <v>133</v>
      </c>
      <c r="C84" s="4" t="s">
        <v>42</v>
      </c>
      <c r="D84" s="14">
        <f>SUM(E84:V84)</f>
        <v>0</v>
      </c>
      <c r="E84" s="14">
        <f t="shared" ref="E84:V87" si="13">E89+E94+E99+E104</f>
        <v>0</v>
      </c>
      <c r="F84" s="14">
        <f t="shared" si="13"/>
        <v>0</v>
      </c>
      <c r="G84" s="14">
        <f t="shared" ref="G84" si="14">G89+G94+G99+G104</f>
        <v>0</v>
      </c>
      <c r="H84" s="14">
        <f t="shared" si="13"/>
        <v>0</v>
      </c>
      <c r="I84" s="14">
        <f t="shared" si="13"/>
        <v>0</v>
      </c>
      <c r="J84" s="14">
        <f t="shared" si="13"/>
        <v>0</v>
      </c>
      <c r="K84" s="14">
        <f t="shared" si="13"/>
        <v>0</v>
      </c>
      <c r="L84" s="14">
        <f t="shared" si="13"/>
        <v>0</v>
      </c>
      <c r="M84" s="14">
        <f t="shared" si="13"/>
        <v>0</v>
      </c>
      <c r="N84" s="14">
        <f t="shared" si="13"/>
        <v>0</v>
      </c>
      <c r="O84" s="14">
        <f t="shared" si="13"/>
        <v>0</v>
      </c>
      <c r="P84" s="14">
        <f t="shared" si="13"/>
        <v>0</v>
      </c>
      <c r="Q84" s="14">
        <f t="shared" si="13"/>
        <v>0</v>
      </c>
      <c r="R84" s="14">
        <f t="shared" si="13"/>
        <v>0</v>
      </c>
      <c r="S84" s="14">
        <f t="shared" si="13"/>
        <v>0</v>
      </c>
      <c r="T84" s="14">
        <f t="shared" si="13"/>
        <v>0</v>
      </c>
      <c r="U84" s="14">
        <f t="shared" si="13"/>
        <v>0</v>
      </c>
      <c r="V84" s="14">
        <f t="shared" si="13"/>
        <v>0</v>
      </c>
      <c r="W84" s="14">
        <f t="shared" ref="W84:Z84" si="15">W89+W94+W99+W104</f>
        <v>0</v>
      </c>
      <c r="X84" s="14">
        <f t="shared" si="15"/>
        <v>0</v>
      </c>
      <c r="Y84" s="14">
        <f t="shared" si="15"/>
        <v>0</v>
      </c>
      <c r="Z84" s="14">
        <f t="shared" si="15"/>
        <v>0</v>
      </c>
      <c r="AA84" s="14">
        <f t="shared" ref="AA84:AB84" si="16">AA89+AA94+AA99+AA104</f>
        <v>0</v>
      </c>
      <c r="AB84" s="14">
        <f t="shared" si="16"/>
        <v>0</v>
      </c>
      <c r="AC84" s="14">
        <f t="shared" ref="AC84:AG84" si="17">AC89+AC94+AC99+AC104</f>
        <v>0</v>
      </c>
      <c r="AD84" s="14"/>
      <c r="AE84" s="14"/>
      <c r="AF84" s="14">
        <f t="shared" si="17"/>
        <v>0</v>
      </c>
      <c r="AG84" s="14">
        <f t="shared" si="17"/>
        <v>0</v>
      </c>
    </row>
    <row r="85" spans="1:33" hidden="1">
      <c r="A85" s="6" t="s">
        <v>134</v>
      </c>
      <c r="B85" s="18" t="s">
        <v>135</v>
      </c>
      <c r="C85" s="4" t="s">
        <v>42</v>
      </c>
      <c r="D85" s="14">
        <f>SUM(E85:V85)</f>
        <v>0</v>
      </c>
      <c r="E85" s="14">
        <f t="shared" si="13"/>
        <v>0</v>
      </c>
      <c r="F85" s="14">
        <f t="shared" si="13"/>
        <v>0</v>
      </c>
      <c r="G85" s="14">
        <f t="shared" ref="G85" si="18">G90+G95+G100+G105</f>
        <v>0</v>
      </c>
      <c r="H85" s="14">
        <f t="shared" si="13"/>
        <v>0</v>
      </c>
      <c r="I85" s="14">
        <f t="shared" si="13"/>
        <v>0</v>
      </c>
      <c r="J85" s="14">
        <f t="shared" si="13"/>
        <v>0</v>
      </c>
      <c r="K85" s="14">
        <f t="shared" si="13"/>
        <v>0</v>
      </c>
      <c r="L85" s="14">
        <f t="shared" si="13"/>
        <v>0</v>
      </c>
      <c r="M85" s="14">
        <f t="shared" si="13"/>
        <v>0</v>
      </c>
      <c r="N85" s="14">
        <f t="shared" si="13"/>
        <v>0</v>
      </c>
      <c r="O85" s="14">
        <f t="shared" si="13"/>
        <v>0</v>
      </c>
      <c r="P85" s="14">
        <f t="shared" si="13"/>
        <v>0</v>
      </c>
      <c r="Q85" s="14">
        <f t="shared" si="13"/>
        <v>0</v>
      </c>
      <c r="R85" s="14">
        <f t="shared" si="13"/>
        <v>0</v>
      </c>
      <c r="S85" s="14">
        <f t="shared" si="13"/>
        <v>0</v>
      </c>
      <c r="T85" s="14">
        <f t="shared" si="13"/>
        <v>0</v>
      </c>
      <c r="U85" s="14">
        <f t="shared" si="13"/>
        <v>0</v>
      </c>
      <c r="V85" s="14">
        <f t="shared" si="13"/>
        <v>0</v>
      </c>
      <c r="W85" s="14">
        <f t="shared" ref="W85:Z85" si="19">W90+W95+W100+W105</f>
        <v>0</v>
      </c>
      <c r="X85" s="14">
        <f t="shared" si="19"/>
        <v>0</v>
      </c>
      <c r="Y85" s="14">
        <f t="shared" si="19"/>
        <v>0</v>
      </c>
      <c r="Z85" s="14">
        <f t="shared" si="19"/>
        <v>0</v>
      </c>
      <c r="AA85" s="14">
        <f t="shared" ref="AA85:AB85" si="20">AA90+AA95+AA100+AA105</f>
        <v>0</v>
      </c>
      <c r="AB85" s="14">
        <f t="shared" si="20"/>
        <v>0</v>
      </c>
      <c r="AC85" s="14">
        <f t="shared" ref="AC85:AG85" si="21">AC90+AC95+AC100+AC105</f>
        <v>0</v>
      </c>
      <c r="AD85" s="14"/>
      <c r="AE85" s="14"/>
      <c r="AF85" s="14">
        <f t="shared" si="21"/>
        <v>0</v>
      </c>
      <c r="AG85" s="14">
        <f t="shared" si="21"/>
        <v>0</v>
      </c>
    </row>
    <row r="86" spans="1:33" hidden="1">
      <c r="A86" s="6" t="s">
        <v>136</v>
      </c>
      <c r="B86" s="18" t="s">
        <v>137</v>
      </c>
      <c r="C86" s="4" t="s">
        <v>42</v>
      </c>
      <c r="D86" s="13">
        <f>SUM(E86:V86)</f>
        <v>0</v>
      </c>
      <c r="E86" s="13">
        <f t="shared" si="13"/>
        <v>0</v>
      </c>
      <c r="F86" s="13">
        <f t="shared" si="13"/>
        <v>0</v>
      </c>
      <c r="G86" s="13">
        <f t="shared" ref="G86" si="22">G91+G96+G101+G106</f>
        <v>0</v>
      </c>
      <c r="H86" s="13">
        <f t="shared" si="13"/>
        <v>0</v>
      </c>
      <c r="I86" s="13">
        <f t="shared" si="13"/>
        <v>0</v>
      </c>
      <c r="J86" s="13">
        <f t="shared" si="13"/>
        <v>0</v>
      </c>
      <c r="K86" s="13">
        <f t="shared" si="13"/>
        <v>0</v>
      </c>
      <c r="L86" s="13">
        <f t="shared" si="13"/>
        <v>0</v>
      </c>
      <c r="M86" s="13">
        <f t="shared" si="13"/>
        <v>0</v>
      </c>
      <c r="N86" s="13">
        <f t="shared" si="13"/>
        <v>0</v>
      </c>
      <c r="O86" s="13">
        <f t="shared" si="13"/>
        <v>0</v>
      </c>
      <c r="P86" s="13">
        <f t="shared" si="13"/>
        <v>0</v>
      </c>
      <c r="Q86" s="13">
        <f t="shared" si="13"/>
        <v>0</v>
      </c>
      <c r="R86" s="13">
        <f t="shared" si="13"/>
        <v>0</v>
      </c>
      <c r="S86" s="13">
        <f t="shared" si="13"/>
        <v>0</v>
      </c>
      <c r="T86" s="13">
        <f t="shared" si="13"/>
        <v>0</v>
      </c>
      <c r="U86" s="13">
        <f t="shared" si="13"/>
        <v>0</v>
      </c>
      <c r="V86" s="13">
        <f t="shared" si="13"/>
        <v>0</v>
      </c>
      <c r="W86" s="13">
        <f t="shared" ref="W86:Z86" si="23">W91+W96+W101+W106</f>
        <v>0</v>
      </c>
      <c r="X86" s="13">
        <f t="shared" si="23"/>
        <v>0</v>
      </c>
      <c r="Y86" s="13">
        <f t="shared" si="23"/>
        <v>0</v>
      </c>
      <c r="Z86" s="13">
        <f t="shared" si="23"/>
        <v>0</v>
      </c>
      <c r="AA86" s="13">
        <f t="shared" ref="AA86:AB86" si="24">AA91+AA96+AA101+AA106</f>
        <v>0</v>
      </c>
      <c r="AB86" s="13">
        <f t="shared" si="24"/>
        <v>0</v>
      </c>
      <c r="AC86" s="13">
        <f t="shared" ref="AC86:AG86" si="25">AC91+AC96+AC101+AC106</f>
        <v>0</v>
      </c>
      <c r="AD86" s="13"/>
      <c r="AE86" s="13"/>
      <c r="AF86" s="13">
        <f t="shared" si="25"/>
        <v>0</v>
      </c>
      <c r="AG86" s="13">
        <f t="shared" si="25"/>
        <v>0</v>
      </c>
    </row>
    <row r="87" spans="1:33" hidden="1">
      <c r="A87" s="6" t="s">
        <v>138</v>
      </c>
      <c r="B87" s="18" t="s">
        <v>139</v>
      </c>
      <c r="C87" s="4" t="s">
        <v>42</v>
      </c>
      <c r="D87" s="13">
        <f>SUM(E87:V87)</f>
        <v>0</v>
      </c>
      <c r="E87" s="13">
        <f t="shared" si="13"/>
        <v>0</v>
      </c>
      <c r="F87" s="13">
        <f t="shared" si="13"/>
        <v>0</v>
      </c>
      <c r="G87" s="13">
        <f t="shared" ref="G87" si="26">G92+G97+G102+G107</f>
        <v>0</v>
      </c>
      <c r="H87" s="13">
        <f t="shared" si="13"/>
        <v>0</v>
      </c>
      <c r="I87" s="13">
        <f t="shared" si="13"/>
        <v>0</v>
      </c>
      <c r="J87" s="13">
        <f t="shared" si="13"/>
        <v>0</v>
      </c>
      <c r="K87" s="13">
        <f t="shared" si="13"/>
        <v>0</v>
      </c>
      <c r="L87" s="13">
        <f t="shared" si="13"/>
        <v>0</v>
      </c>
      <c r="M87" s="13">
        <f t="shared" si="13"/>
        <v>0</v>
      </c>
      <c r="N87" s="13">
        <f t="shared" si="13"/>
        <v>0</v>
      </c>
      <c r="O87" s="13">
        <f t="shared" si="13"/>
        <v>0</v>
      </c>
      <c r="P87" s="13">
        <f t="shared" si="13"/>
        <v>0</v>
      </c>
      <c r="Q87" s="13">
        <f t="shared" si="13"/>
        <v>0</v>
      </c>
      <c r="R87" s="13">
        <f t="shared" si="13"/>
        <v>0</v>
      </c>
      <c r="S87" s="13">
        <f t="shared" si="13"/>
        <v>0</v>
      </c>
      <c r="T87" s="13">
        <f t="shared" si="13"/>
        <v>0</v>
      </c>
      <c r="U87" s="13">
        <f t="shared" si="13"/>
        <v>0</v>
      </c>
      <c r="V87" s="13">
        <f t="shared" si="13"/>
        <v>0</v>
      </c>
      <c r="W87" s="13">
        <f t="shared" ref="W87:Z87" si="27">W92+W97+W102+W107</f>
        <v>0</v>
      </c>
      <c r="X87" s="13">
        <f t="shared" si="27"/>
        <v>0</v>
      </c>
      <c r="Y87" s="13">
        <f t="shared" si="27"/>
        <v>0</v>
      </c>
      <c r="Z87" s="13">
        <f t="shared" si="27"/>
        <v>0</v>
      </c>
      <c r="AA87" s="13">
        <f t="shared" ref="AA87:AB87" si="28">AA92+AA97+AA102+AA107</f>
        <v>0</v>
      </c>
      <c r="AB87" s="13">
        <f t="shared" si="28"/>
        <v>0</v>
      </c>
      <c r="AC87" s="13">
        <f t="shared" ref="AC87:AG87" si="29">AC92+AC97+AC102+AC107</f>
        <v>0</v>
      </c>
      <c r="AD87" s="13"/>
      <c r="AE87" s="13"/>
      <c r="AF87" s="13">
        <f t="shared" si="29"/>
        <v>0</v>
      </c>
      <c r="AG87" s="13">
        <f t="shared" si="29"/>
        <v>0</v>
      </c>
    </row>
    <row r="88" spans="1:33" hidden="1">
      <c r="A88" s="6" t="s">
        <v>140</v>
      </c>
      <c r="B88" s="22" t="s">
        <v>45</v>
      </c>
      <c r="C88" s="4" t="s">
        <v>42</v>
      </c>
      <c r="D88" s="13">
        <f t="shared" ref="D88:V88" si="30">SUM(D89:D92)</f>
        <v>0</v>
      </c>
      <c r="E88" s="13">
        <f t="shared" si="30"/>
        <v>0</v>
      </c>
      <c r="F88" s="13">
        <f t="shared" si="30"/>
        <v>0</v>
      </c>
      <c r="G88" s="13">
        <f t="shared" ref="G88" si="31">SUM(G89:G92)</f>
        <v>0</v>
      </c>
      <c r="H88" s="13">
        <f t="shared" si="30"/>
        <v>0</v>
      </c>
      <c r="I88" s="13">
        <f t="shared" si="30"/>
        <v>0</v>
      </c>
      <c r="J88" s="13">
        <f t="shared" si="30"/>
        <v>0</v>
      </c>
      <c r="K88" s="13">
        <f t="shared" si="30"/>
        <v>0</v>
      </c>
      <c r="L88" s="13">
        <f t="shared" si="30"/>
        <v>0</v>
      </c>
      <c r="M88" s="13">
        <f t="shared" si="30"/>
        <v>0</v>
      </c>
      <c r="N88" s="13">
        <f t="shared" si="30"/>
        <v>0</v>
      </c>
      <c r="O88" s="13">
        <f t="shared" si="30"/>
        <v>0</v>
      </c>
      <c r="P88" s="13">
        <f t="shared" si="30"/>
        <v>0</v>
      </c>
      <c r="Q88" s="13">
        <f t="shared" si="30"/>
        <v>0</v>
      </c>
      <c r="R88" s="13">
        <f t="shared" si="30"/>
        <v>0</v>
      </c>
      <c r="S88" s="13">
        <f t="shared" si="30"/>
        <v>0</v>
      </c>
      <c r="T88" s="13">
        <f t="shared" si="30"/>
        <v>0</v>
      </c>
      <c r="U88" s="13">
        <f t="shared" si="30"/>
        <v>0</v>
      </c>
      <c r="V88" s="13">
        <f t="shared" si="30"/>
        <v>0</v>
      </c>
      <c r="W88" s="13">
        <f t="shared" ref="W88:Z88" si="32">SUM(W89:W92)</f>
        <v>0</v>
      </c>
      <c r="X88" s="13">
        <f t="shared" si="32"/>
        <v>0</v>
      </c>
      <c r="Y88" s="13">
        <f t="shared" si="32"/>
        <v>0</v>
      </c>
      <c r="Z88" s="13">
        <f t="shared" si="32"/>
        <v>0</v>
      </c>
      <c r="AA88" s="13">
        <f t="shared" ref="AA88:AB88" si="33">SUM(AA89:AA92)</f>
        <v>0</v>
      </c>
      <c r="AB88" s="13">
        <f t="shared" si="33"/>
        <v>0</v>
      </c>
      <c r="AC88" s="13">
        <f t="shared" ref="AC88:AG88" si="34">SUM(AC89:AC92)</f>
        <v>0</v>
      </c>
      <c r="AD88" s="13"/>
      <c r="AE88" s="13"/>
      <c r="AF88" s="13">
        <f t="shared" si="34"/>
        <v>0</v>
      </c>
      <c r="AG88" s="13">
        <f t="shared" si="34"/>
        <v>0</v>
      </c>
    </row>
    <row r="89" spans="1:33" hidden="1">
      <c r="A89" s="6" t="s">
        <v>141</v>
      </c>
      <c r="B89" s="18" t="s">
        <v>133</v>
      </c>
      <c r="C89" s="4" t="s">
        <v>42</v>
      </c>
      <c r="D89" s="13">
        <f>SUM(E89:V89)</f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/>
      <c r="AE89" s="13"/>
      <c r="AF89" s="13">
        <v>0</v>
      </c>
      <c r="AG89" s="13">
        <v>0</v>
      </c>
    </row>
    <row r="90" spans="1:33" hidden="1">
      <c r="A90" s="6" t="s">
        <v>142</v>
      </c>
      <c r="B90" s="18" t="s">
        <v>135</v>
      </c>
      <c r="C90" s="4" t="s">
        <v>42</v>
      </c>
      <c r="D90" s="13">
        <f>SUM(E90:V90)</f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/>
      <c r="AE90" s="13"/>
      <c r="AF90" s="13">
        <v>0</v>
      </c>
      <c r="AG90" s="13">
        <v>0</v>
      </c>
    </row>
    <row r="91" spans="1:33" hidden="1">
      <c r="A91" s="6" t="s">
        <v>143</v>
      </c>
      <c r="B91" s="18" t="s">
        <v>137</v>
      </c>
      <c r="C91" s="4" t="s">
        <v>42</v>
      </c>
      <c r="D91" s="13">
        <f>SUM(E91:V91)</f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/>
      <c r="AE91" s="13"/>
      <c r="AF91" s="13">
        <v>0</v>
      </c>
      <c r="AG91" s="13">
        <v>0</v>
      </c>
    </row>
    <row r="92" spans="1:33" hidden="1">
      <c r="A92" s="6" t="s">
        <v>144</v>
      </c>
      <c r="B92" s="18" t="s">
        <v>139</v>
      </c>
      <c r="C92" s="4" t="s">
        <v>42</v>
      </c>
      <c r="D92" s="13">
        <f>SUM(E92:V92)</f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/>
      <c r="AE92" s="13"/>
      <c r="AF92" s="13">
        <v>0</v>
      </c>
      <c r="AG92" s="13">
        <v>0</v>
      </c>
    </row>
    <row r="93" spans="1:33" hidden="1">
      <c r="A93" s="6" t="s">
        <v>145</v>
      </c>
      <c r="B93" s="22" t="s">
        <v>146</v>
      </c>
      <c r="C93" s="4" t="s">
        <v>42</v>
      </c>
      <c r="D93" s="13">
        <f t="shared" ref="D93:V93" si="35">SUM(D94:D97)</f>
        <v>0</v>
      </c>
      <c r="E93" s="13">
        <f t="shared" si="35"/>
        <v>0</v>
      </c>
      <c r="F93" s="13">
        <f t="shared" si="35"/>
        <v>0</v>
      </c>
      <c r="G93" s="13">
        <f t="shared" ref="G93" si="36">SUM(G94:G97)</f>
        <v>0</v>
      </c>
      <c r="H93" s="13">
        <f t="shared" si="35"/>
        <v>0</v>
      </c>
      <c r="I93" s="13">
        <f t="shared" si="35"/>
        <v>0</v>
      </c>
      <c r="J93" s="13">
        <f t="shared" si="35"/>
        <v>0</v>
      </c>
      <c r="K93" s="13">
        <f t="shared" si="35"/>
        <v>0</v>
      </c>
      <c r="L93" s="13">
        <f t="shared" si="35"/>
        <v>0</v>
      </c>
      <c r="M93" s="13">
        <f t="shared" si="35"/>
        <v>0</v>
      </c>
      <c r="N93" s="13">
        <f t="shared" si="35"/>
        <v>0</v>
      </c>
      <c r="O93" s="13">
        <f t="shared" si="35"/>
        <v>0</v>
      </c>
      <c r="P93" s="13">
        <f t="shared" si="35"/>
        <v>0</v>
      </c>
      <c r="Q93" s="13">
        <f t="shared" si="35"/>
        <v>0</v>
      </c>
      <c r="R93" s="13">
        <f t="shared" si="35"/>
        <v>0</v>
      </c>
      <c r="S93" s="13">
        <f t="shared" si="35"/>
        <v>0</v>
      </c>
      <c r="T93" s="13">
        <f t="shared" si="35"/>
        <v>0</v>
      </c>
      <c r="U93" s="13">
        <f t="shared" si="35"/>
        <v>0</v>
      </c>
      <c r="V93" s="13">
        <f t="shared" si="35"/>
        <v>0</v>
      </c>
      <c r="W93" s="13">
        <f t="shared" ref="W93:Z93" si="37">SUM(W94:W97)</f>
        <v>0</v>
      </c>
      <c r="X93" s="13">
        <f t="shared" si="37"/>
        <v>0</v>
      </c>
      <c r="Y93" s="13">
        <f t="shared" si="37"/>
        <v>0</v>
      </c>
      <c r="Z93" s="13">
        <f t="shared" si="37"/>
        <v>0</v>
      </c>
      <c r="AA93" s="13">
        <f t="shared" ref="AA93:AB93" si="38">SUM(AA94:AA97)</f>
        <v>0</v>
      </c>
      <c r="AB93" s="13">
        <f t="shared" si="38"/>
        <v>0</v>
      </c>
      <c r="AC93" s="13">
        <f t="shared" ref="AC93:AG93" si="39">SUM(AC94:AC97)</f>
        <v>0</v>
      </c>
      <c r="AD93" s="13"/>
      <c r="AE93" s="13"/>
      <c r="AF93" s="13">
        <f t="shared" si="39"/>
        <v>0</v>
      </c>
      <c r="AG93" s="13">
        <f t="shared" si="39"/>
        <v>0</v>
      </c>
    </row>
    <row r="94" spans="1:33" hidden="1">
      <c r="A94" s="6" t="s">
        <v>147</v>
      </c>
      <c r="B94" s="18" t="s">
        <v>133</v>
      </c>
      <c r="C94" s="4" t="s">
        <v>42</v>
      </c>
      <c r="D94" s="13">
        <f>SUM(E94:V94)</f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/>
      <c r="AE94" s="13"/>
      <c r="AF94" s="13">
        <v>0</v>
      </c>
      <c r="AG94" s="13">
        <v>0</v>
      </c>
    </row>
    <row r="95" spans="1:33" hidden="1">
      <c r="A95" s="6" t="s">
        <v>148</v>
      </c>
      <c r="B95" s="18" t="s">
        <v>135</v>
      </c>
      <c r="C95" s="4" t="s">
        <v>42</v>
      </c>
      <c r="D95" s="13">
        <f>SUM(E95:V95)</f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/>
      <c r="AE95" s="13"/>
      <c r="AF95" s="13">
        <v>0</v>
      </c>
      <c r="AG95" s="13">
        <v>0</v>
      </c>
    </row>
    <row r="96" spans="1:33" hidden="1">
      <c r="A96" s="6" t="s">
        <v>149</v>
      </c>
      <c r="B96" s="18" t="s">
        <v>137</v>
      </c>
      <c r="C96" s="4" t="s">
        <v>42</v>
      </c>
      <c r="D96" s="13">
        <f>SUM(E96:V96)</f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/>
      <c r="AE96" s="13"/>
      <c r="AF96" s="13">
        <v>0</v>
      </c>
      <c r="AG96" s="13">
        <v>0</v>
      </c>
    </row>
    <row r="97" spans="1:33" hidden="1">
      <c r="A97" s="6" t="s">
        <v>150</v>
      </c>
      <c r="B97" s="18" t="s">
        <v>139</v>
      </c>
      <c r="C97" s="4" t="s">
        <v>42</v>
      </c>
      <c r="D97" s="13">
        <f>SUM(E97:V97)</f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/>
      <c r="AE97" s="13"/>
      <c r="AF97" s="13">
        <v>0</v>
      </c>
      <c r="AG97" s="13">
        <v>0</v>
      </c>
    </row>
    <row r="98" spans="1:33" hidden="1">
      <c r="A98" s="6" t="s">
        <v>151</v>
      </c>
      <c r="B98" s="22" t="s">
        <v>46</v>
      </c>
      <c r="C98" s="4" t="s">
        <v>42</v>
      </c>
      <c r="D98" s="13">
        <f t="shared" ref="D98:V98" si="40">SUM(D99:D102)</f>
        <v>0</v>
      </c>
      <c r="E98" s="13">
        <f t="shared" si="40"/>
        <v>0</v>
      </c>
      <c r="F98" s="13">
        <f t="shared" si="40"/>
        <v>0</v>
      </c>
      <c r="G98" s="13">
        <f t="shared" ref="G98" si="41">SUM(G99:G102)</f>
        <v>0</v>
      </c>
      <c r="H98" s="13">
        <f t="shared" si="40"/>
        <v>0</v>
      </c>
      <c r="I98" s="13">
        <f t="shared" si="40"/>
        <v>0</v>
      </c>
      <c r="J98" s="13">
        <f t="shared" si="40"/>
        <v>0</v>
      </c>
      <c r="K98" s="13">
        <f t="shared" si="40"/>
        <v>0</v>
      </c>
      <c r="L98" s="13">
        <f t="shared" si="40"/>
        <v>0</v>
      </c>
      <c r="M98" s="13">
        <f t="shared" si="40"/>
        <v>0</v>
      </c>
      <c r="N98" s="13">
        <f t="shared" si="40"/>
        <v>0</v>
      </c>
      <c r="O98" s="13">
        <f t="shared" si="40"/>
        <v>0</v>
      </c>
      <c r="P98" s="13">
        <f t="shared" si="40"/>
        <v>0</v>
      </c>
      <c r="Q98" s="13">
        <f t="shared" si="40"/>
        <v>0</v>
      </c>
      <c r="R98" s="13">
        <f t="shared" si="40"/>
        <v>0</v>
      </c>
      <c r="S98" s="13">
        <f t="shared" si="40"/>
        <v>0</v>
      </c>
      <c r="T98" s="13">
        <f t="shared" si="40"/>
        <v>0</v>
      </c>
      <c r="U98" s="13">
        <f t="shared" si="40"/>
        <v>0</v>
      </c>
      <c r="V98" s="13">
        <f t="shared" si="40"/>
        <v>0</v>
      </c>
      <c r="W98" s="13">
        <f t="shared" ref="W98:Z98" si="42">SUM(W99:W102)</f>
        <v>0</v>
      </c>
      <c r="X98" s="13">
        <f t="shared" si="42"/>
        <v>0</v>
      </c>
      <c r="Y98" s="13">
        <f t="shared" si="42"/>
        <v>0</v>
      </c>
      <c r="Z98" s="13">
        <f t="shared" si="42"/>
        <v>0</v>
      </c>
      <c r="AA98" s="13">
        <f t="shared" ref="AA98:AB98" si="43">SUM(AA99:AA102)</f>
        <v>0</v>
      </c>
      <c r="AB98" s="13">
        <f t="shared" si="43"/>
        <v>0</v>
      </c>
      <c r="AC98" s="13">
        <f t="shared" ref="AC98:AG98" si="44">SUM(AC99:AC102)</f>
        <v>0</v>
      </c>
      <c r="AD98" s="13"/>
      <c r="AE98" s="13"/>
      <c r="AF98" s="13">
        <f t="shared" si="44"/>
        <v>0</v>
      </c>
      <c r="AG98" s="13">
        <f t="shared" si="44"/>
        <v>0</v>
      </c>
    </row>
    <row r="99" spans="1:33" hidden="1">
      <c r="A99" s="6" t="s">
        <v>152</v>
      </c>
      <c r="B99" s="18" t="s">
        <v>133</v>
      </c>
      <c r="C99" s="4" t="s">
        <v>42</v>
      </c>
      <c r="D99" s="13">
        <f>SUM(E99:V99)</f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/>
      <c r="AE99" s="13"/>
      <c r="AF99" s="13">
        <v>0</v>
      </c>
      <c r="AG99" s="13">
        <v>0</v>
      </c>
    </row>
    <row r="100" spans="1:33" hidden="1">
      <c r="A100" s="6" t="s">
        <v>153</v>
      </c>
      <c r="B100" s="18" t="s">
        <v>135</v>
      </c>
      <c r="C100" s="4" t="s">
        <v>42</v>
      </c>
      <c r="D100" s="13">
        <f>SUM(E100:V100)</f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/>
      <c r="AE100" s="13"/>
      <c r="AF100" s="13">
        <v>0</v>
      </c>
      <c r="AG100" s="13">
        <v>0</v>
      </c>
    </row>
    <row r="101" spans="1:33" hidden="1">
      <c r="A101" s="6" t="s">
        <v>154</v>
      </c>
      <c r="B101" s="18" t="s">
        <v>137</v>
      </c>
      <c r="C101" s="4" t="s">
        <v>42</v>
      </c>
      <c r="D101" s="13">
        <f>SUM(E101:V101)</f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/>
      <c r="AE101" s="13"/>
      <c r="AF101" s="13">
        <v>0</v>
      </c>
      <c r="AG101" s="13">
        <v>0</v>
      </c>
    </row>
    <row r="102" spans="1:33" hidden="1">
      <c r="A102" s="6" t="s">
        <v>155</v>
      </c>
      <c r="B102" s="18" t="s">
        <v>139</v>
      </c>
      <c r="C102" s="4" t="s">
        <v>42</v>
      </c>
      <c r="D102" s="13">
        <f>SUM(E102:V102)</f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/>
      <c r="AE102" s="13"/>
      <c r="AF102" s="13">
        <v>0</v>
      </c>
      <c r="AG102" s="13">
        <v>0</v>
      </c>
    </row>
    <row r="103" spans="1:33" hidden="1">
      <c r="A103" s="6" t="s">
        <v>156</v>
      </c>
      <c r="B103" s="22" t="s">
        <v>157</v>
      </c>
      <c r="C103" s="4" t="s">
        <v>42</v>
      </c>
      <c r="D103" s="13">
        <f t="shared" ref="D103:V103" si="45">SUM(D104:D107)</f>
        <v>0</v>
      </c>
      <c r="E103" s="13">
        <f t="shared" si="45"/>
        <v>0</v>
      </c>
      <c r="F103" s="13">
        <f t="shared" si="45"/>
        <v>0</v>
      </c>
      <c r="G103" s="13">
        <f t="shared" ref="G103" si="46">SUM(G104:G107)</f>
        <v>0</v>
      </c>
      <c r="H103" s="13">
        <f t="shared" si="45"/>
        <v>0</v>
      </c>
      <c r="I103" s="13">
        <f t="shared" si="45"/>
        <v>0</v>
      </c>
      <c r="J103" s="13">
        <f t="shared" si="45"/>
        <v>0</v>
      </c>
      <c r="K103" s="13">
        <f t="shared" si="45"/>
        <v>0</v>
      </c>
      <c r="L103" s="13">
        <f t="shared" si="45"/>
        <v>0</v>
      </c>
      <c r="M103" s="13">
        <f t="shared" si="45"/>
        <v>0</v>
      </c>
      <c r="N103" s="13">
        <f t="shared" si="45"/>
        <v>0</v>
      </c>
      <c r="O103" s="13">
        <f t="shared" si="45"/>
        <v>0</v>
      </c>
      <c r="P103" s="13">
        <f t="shared" si="45"/>
        <v>0</v>
      </c>
      <c r="Q103" s="13">
        <f t="shared" si="45"/>
        <v>0</v>
      </c>
      <c r="R103" s="13">
        <f t="shared" si="45"/>
        <v>0</v>
      </c>
      <c r="S103" s="13">
        <f t="shared" si="45"/>
        <v>0</v>
      </c>
      <c r="T103" s="13">
        <f t="shared" si="45"/>
        <v>0</v>
      </c>
      <c r="U103" s="13">
        <f t="shared" si="45"/>
        <v>0</v>
      </c>
      <c r="V103" s="13">
        <f t="shared" si="45"/>
        <v>0</v>
      </c>
      <c r="W103" s="13">
        <f t="shared" ref="W103:Z103" si="47">SUM(W104:W107)</f>
        <v>0</v>
      </c>
      <c r="X103" s="13">
        <f t="shared" si="47"/>
        <v>0</v>
      </c>
      <c r="Y103" s="13">
        <f t="shared" si="47"/>
        <v>0</v>
      </c>
      <c r="Z103" s="13">
        <f t="shared" si="47"/>
        <v>0</v>
      </c>
      <c r="AA103" s="13">
        <f t="shared" ref="AA103:AB103" si="48">SUM(AA104:AA107)</f>
        <v>0</v>
      </c>
      <c r="AB103" s="13">
        <f t="shared" si="48"/>
        <v>0</v>
      </c>
      <c r="AC103" s="13">
        <f t="shared" ref="AC103:AG103" si="49">SUM(AC104:AC107)</f>
        <v>0</v>
      </c>
      <c r="AD103" s="13"/>
      <c r="AE103" s="13"/>
      <c r="AF103" s="13">
        <f t="shared" si="49"/>
        <v>0</v>
      </c>
      <c r="AG103" s="13">
        <f t="shared" si="49"/>
        <v>0</v>
      </c>
    </row>
    <row r="104" spans="1:33" hidden="1">
      <c r="A104" s="6" t="s">
        <v>158</v>
      </c>
      <c r="B104" s="18" t="s">
        <v>133</v>
      </c>
      <c r="C104" s="4" t="s">
        <v>42</v>
      </c>
      <c r="D104" s="13">
        <f>SUM(E104:V104)</f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/>
      <c r="AE104" s="13"/>
      <c r="AF104" s="13">
        <v>0</v>
      </c>
      <c r="AG104" s="13">
        <v>0</v>
      </c>
    </row>
    <row r="105" spans="1:33" hidden="1">
      <c r="A105" s="6" t="s">
        <v>159</v>
      </c>
      <c r="B105" s="18" t="s">
        <v>135</v>
      </c>
      <c r="C105" s="4" t="s">
        <v>42</v>
      </c>
      <c r="D105" s="13">
        <f>SUM(E105:V105)</f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/>
      <c r="AE105" s="13"/>
      <c r="AF105" s="13">
        <v>0</v>
      </c>
      <c r="AG105" s="13">
        <v>0</v>
      </c>
    </row>
    <row r="106" spans="1:33" hidden="1">
      <c r="A106" s="6" t="s">
        <v>160</v>
      </c>
      <c r="B106" s="18" t="s">
        <v>137</v>
      </c>
      <c r="C106" s="4" t="s">
        <v>42</v>
      </c>
      <c r="D106" s="13">
        <f>SUM(E106:V106)</f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/>
      <c r="AE106" s="13"/>
      <c r="AF106" s="13">
        <v>0</v>
      </c>
      <c r="AG106" s="13">
        <v>0</v>
      </c>
    </row>
    <row r="107" spans="1:33" hidden="1">
      <c r="A107" s="6" t="s">
        <v>161</v>
      </c>
      <c r="B107" s="18" t="s">
        <v>139</v>
      </c>
      <c r="C107" s="4" t="s">
        <v>42</v>
      </c>
      <c r="D107" s="13">
        <f>SUM(E107:V107)</f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/>
      <c r="AE107" s="13"/>
      <c r="AF107" s="13">
        <v>0</v>
      </c>
      <c r="AG107" s="13">
        <v>0</v>
      </c>
    </row>
  </sheetData>
  <mergeCells count="7">
    <mergeCell ref="R11:X11"/>
    <mergeCell ref="Y11:AG11"/>
    <mergeCell ref="K11:Q11"/>
    <mergeCell ref="D11:J11"/>
    <mergeCell ref="A11:A12"/>
    <mergeCell ref="B11:B12"/>
    <mergeCell ref="C11:C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4" fitToWidth="4" fitToHeight="5" orientation="landscape" verticalDpi="0" r:id="rId1"/>
  <rowBreaks count="1" manualBreakCount="1">
    <brk id="48" max="16383" man="1"/>
  </rowBreaks>
  <colBreaks count="3" manualBreakCount="3">
    <brk id="10" max="1048575" man="1"/>
    <brk id="18" max="1048575" man="1"/>
    <brk id="26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4.5</vt:lpstr>
      <vt:lpstr>'форма 4.5'!Заголовки_для_печати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2020-10-25T11:50:55Z</cp:lastPrinted>
  <dcterms:created xsi:type="dcterms:W3CDTF">2019-10-30T07:45:34Z</dcterms:created>
  <dcterms:modified xsi:type="dcterms:W3CDTF">2020-10-25T11:51:58Z</dcterms:modified>
</cp:coreProperties>
</file>